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23259-DISP-DIJON-CP-Rplt-normes Elec-CS\MA Nevers\10-Etude\05-PRO\RENDU PRO-DCE du 18-03-2026\"/>
    </mc:Choice>
  </mc:AlternateContent>
  <xr:revisionPtr revIDLastSave="0" documentId="13_ncr:1_{83053B98-F514-47C8-85A2-5B98742FDD9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écap. général" sheetId="1" r:id="rId1"/>
    <sheet name="Lot N°01 CFO CFA" sheetId="3" r:id="rId2"/>
  </sheets>
  <definedNames>
    <definedName name="_xlnm._FilterDatabase" localSheetId="1" hidden="1">'Lot N°01 CFO CFA'!$C$1:$C$236</definedName>
    <definedName name="_xlnm.Print_Titles" localSheetId="1">'Lot N°01 CFO CFA'!$1:$2</definedName>
    <definedName name="_xlnm.Print_Area" localSheetId="1">'Lot N°01 CFO CFA'!$A$1:$E$235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6" i="3" l="1"/>
  <c r="E225" i="3"/>
  <c r="E224" i="3"/>
  <c r="E223" i="3"/>
  <c r="E222" i="3"/>
  <c r="E221" i="3"/>
  <c r="E218" i="3"/>
  <c r="E216" i="3"/>
  <c r="E213" i="3"/>
  <c r="E211" i="3"/>
  <c r="E210" i="3"/>
  <c r="E209" i="3"/>
  <c r="E206" i="3"/>
  <c r="E205" i="3"/>
  <c r="E204" i="3"/>
  <c r="E201" i="3"/>
  <c r="E200" i="3"/>
  <c r="E199" i="3"/>
  <c r="E197" i="3"/>
  <c r="E196" i="3"/>
  <c r="E195" i="3"/>
  <c r="E194" i="3"/>
  <c r="E193" i="3"/>
  <c r="E192" i="3"/>
  <c r="E190" i="3"/>
  <c r="E189" i="3"/>
  <c r="E187" i="3"/>
  <c r="E186" i="3"/>
  <c r="E185" i="3"/>
  <c r="E184" i="3"/>
  <c r="E183" i="3"/>
  <c r="E176" i="3"/>
  <c r="E175" i="3"/>
  <c r="E174" i="3"/>
  <c r="E173" i="3"/>
  <c r="E172" i="3"/>
  <c r="E170" i="3"/>
  <c r="E169" i="3"/>
  <c r="E167" i="3"/>
  <c r="E165" i="3"/>
  <c r="E164" i="3"/>
  <c r="E163" i="3"/>
  <c r="E162" i="3"/>
  <c r="E161" i="3"/>
  <c r="E160" i="3"/>
  <c r="E159" i="3"/>
  <c r="E158" i="3"/>
  <c r="E157" i="3"/>
  <c r="E153" i="3"/>
  <c r="E152" i="3"/>
  <c r="E151" i="3"/>
  <c r="E150" i="3"/>
  <c r="E149" i="3"/>
  <c r="E148" i="3"/>
  <c r="E146" i="3"/>
  <c r="E145" i="3"/>
  <c r="E143" i="3"/>
  <c r="E141" i="3"/>
  <c r="E139" i="3"/>
  <c r="E138" i="3"/>
  <c r="E137" i="3"/>
  <c r="E136" i="3"/>
  <c r="E135" i="3"/>
  <c r="E133" i="3"/>
  <c r="E132" i="3"/>
  <c r="E131" i="3"/>
  <c r="E130" i="3"/>
  <c r="E129" i="3"/>
  <c r="E128" i="3"/>
  <c r="E127" i="3"/>
  <c r="E126" i="3"/>
  <c r="E91" i="3"/>
  <c r="E93" i="3"/>
  <c r="E94" i="3"/>
  <c r="E95" i="3"/>
  <c r="E96" i="3"/>
  <c r="E99" i="3"/>
  <c r="E101" i="3"/>
  <c r="E102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90" i="3"/>
  <c r="E84" i="3"/>
  <c r="E83" i="3"/>
  <c r="E82" i="3"/>
  <c r="E81" i="3"/>
  <c r="E80" i="3"/>
  <c r="E78" i="3"/>
  <c r="E77" i="3"/>
  <c r="E76" i="3"/>
  <c r="E75" i="3"/>
  <c r="E74" i="3"/>
  <c r="E73" i="3"/>
  <c r="E72" i="3"/>
  <c r="E71" i="3"/>
  <c r="E70" i="3"/>
  <c r="E69" i="3"/>
  <c r="E68" i="3"/>
  <c r="E65" i="3"/>
  <c r="E64" i="3"/>
  <c r="E63" i="3"/>
  <c r="E62" i="3"/>
  <c r="E61" i="3"/>
  <c r="E58" i="3"/>
  <c r="E57" i="3"/>
  <c r="E56" i="3"/>
  <c r="E55" i="3"/>
  <c r="E54" i="3"/>
  <c r="E53" i="3"/>
  <c r="E52" i="3"/>
  <c r="E51" i="3"/>
  <c r="E46" i="3"/>
  <c r="E45" i="3"/>
  <c r="E44" i="3"/>
  <c r="E43" i="3"/>
  <c r="E42" i="3"/>
  <c r="E41" i="3"/>
  <c r="E40" i="3"/>
  <c r="E39" i="3"/>
  <c r="E38" i="3"/>
  <c r="E37" i="3"/>
  <c r="E34" i="3"/>
  <c r="E33" i="3"/>
  <c r="E32" i="3"/>
  <c r="E31" i="3"/>
  <c r="E30" i="3"/>
  <c r="E28" i="3"/>
  <c r="E27" i="3"/>
  <c r="E26" i="3"/>
  <c r="E24" i="3"/>
  <c r="E23" i="3"/>
  <c r="E22" i="3"/>
  <c r="E21" i="3"/>
  <c r="E20" i="3"/>
  <c r="E17" i="3"/>
  <c r="E16" i="3"/>
  <c r="E9" i="3"/>
  <c r="E8" i="3"/>
  <c r="E6" i="3"/>
  <c r="E5" i="3"/>
  <c r="E86" i="3" l="1"/>
  <c r="C46" i="3" l="1"/>
  <c r="E10" i="3" l="1"/>
  <c r="E177" i="3"/>
  <c r="E228" i="3" l="1"/>
  <c r="E232" i="3" s="1"/>
  <c r="E233" i="3" s="1"/>
  <c r="E234" i="3" l="1"/>
  <c r="C9" i="1"/>
  <c r="C11" i="1" s="1"/>
  <c r="E9" i="1" l="1"/>
  <c r="E11" i="1" s="1"/>
  <c r="F9" i="1" l="1"/>
  <c r="F11" i="1" s="1"/>
</calcChain>
</file>

<file path=xl/sharedStrings.xml><?xml version="1.0" encoding="utf-8"?>
<sst xmlns="http://schemas.openxmlformats.org/spreadsheetml/2006/main" count="616" uniqueCount="471">
  <si>
    <t>Affaire :</t>
  </si>
  <si>
    <t>Site MA Nevers</t>
  </si>
  <si>
    <t>Maître d'ouvrage :</t>
  </si>
  <si>
    <t>MINISTERE DE LA JUSTICE</t>
  </si>
  <si>
    <t>Liste des lots :</t>
  </si>
  <si>
    <t>Total HT en €</t>
  </si>
  <si>
    <t>TVA</t>
  </si>
  <si>
    <t>Total TVA en €</t>
  </si>
  <si>
    <t>Total TTC en €</t>
  </si>
  <si>
    <t>U</t>
  </si>
  <si>
    <t>Quantité</t>
  </si>
  <si>
    <t>Total en €</t>
  </si>
  <si>
    <t>ETUDES PREPARATOIRES</t>
  </si>
  <si>
    <t>CH4</t>
  </si>
  <si>
    <t>Études, plans d’exécution, notes de calculs</t>
  </si>
  <si>
    <t>ART</t>
  </si>
  <si>
    <t>000-D547</t>
  </si>
  <si>
    <t>Formations du personnel d’exploitation</t>
  </si>
  <si>
    <t>ART</t>
  </si>
  <si>
    <t>000-D553</t>
  </si>
  <si>
    <t>STOT</t>
  </si>
  <si>
    <t>COURANTS FAIBLES ET SURETE</t>
  </si>
  <si>
    <t>CH3</t>
  </si>
  <si>
    <t>PRESCRIPTIONS INSTALLATIONS FUTURES</t>
  </si>
  <si>
    <t>CH4</t>
  </si>
  <si>
    <t>Prestations attendues sur l’installation actuelle</t>
  </si>
  <si>
    <t>CH5</t>
  </si>
  <si>
    <t>Constat contradictoire et repérage des installations existantes</t>
  </si>
  <si>
    <t>000-E549</t>
  </si>
  <si>
    <t>Dépose</t>
  </si>
  <si>
    <t>000-E551</t>
  </si>
  <si>
    <t>Installation VDI</t>
  </si>
  <si>
    <t>CH5</t>
  </si>
  <si>
    <t>Descriptif du matériel</t>
  </si>
  <si>
    <t>CH6</t>
  </si>
  <si>
    <t>u</t>
  </si>
  <si>
    <t>ART</t>
  </si>
  <si>
    <t>000-B121</t>
  </si>
  <si>
    <t>u</t>
  </si>
  <si>
    <t>ART</t>
  </si>
  <si>
    <t>000-A932</t>
  </si>
  <si>
    <t>ART</t>
  </si>
  <si>
    <t>CVE-A983</t>
  </si>
  <si>
    <t>Le matériel actif</t>
  </si>
  <si>
    <t>CH6</t>
  </si>
  <si>
    <t>u</t>
  </si>
  <si>
    <t>ART</t>
  </si>
  <si>
    <t>000-A933</t>
  </si>
  <si>
    <t>u</t>
  </si>
  <si>
    <t>ART</t>
  </si>
  <si>
    <t>000-B616</t>
  </si>
  <si>
    <t>ART</t>
  </si>
  <si>
    <t>000-A934</t>
  </si>
  <si>
    <t>u</t>
  </si>
  <si>
    <t>ART</t>
  </si>
  <si>
    <t>000-A935</t>
  </si>
  <si>
    <t>Panneaux passe-câbles</t>
  </si>
  <si>
    <t>u</t>
  </si>
  <si>
    <t>ART</t>
  </si>
  <si>
    <t>000-A936</t>
  </si>
  <si>
    <t>Les points d’accès</t>
  </si>
  <si>
    <t>CH6</t>
  </si>
  <si>
    <t>Goulottes</t>
  </si>
  <si>
    <t>ml</t>
  </si>
  <si>
    <t>ART</t>
  </si>
  <si>
    <t>000-B103</t>
  </si>
  <si>
    <t>Connecteur rj45</t>
  </si>
  <si>
    <t>ART</t>
  </si>
  <si>
    <t>000-B104</t>
  </si>
  <si>
    <t>Plastron</t>
  </si>
  <si>
    <t>ART</t>
  </si>
  <si>
    <t>000-B105</t>
  </si>
  <si>
    <t>Le câblage</t>
  </si>
  <si>
    <t>CH6</t>
  </si>
  <si>
    <t>Cordons optiques</t>
  </si>
  <si>
    <t>u</t>
  </si>
  <si>
    <t>ART</t>
  </si>
  <si>
    <t>000-C463</t>
  </si>
  <si>
    <t>Fibres optiques multimodes OM4</t>
  </si>
  <si>
    <t>ml</t>
  </si>
  <si>
    <t>ART</t>
  </si>
  <si>
    <t>000-A937</t>
  </si>
  <si>
    <t>ml</t>
  </si>
  <si>
    <t>ART</t>
  </si>
  <si>
    <t>000-A938</t>
  </si>
  <si>
    <t>u</t>
  </si>
  <si>
    <t>ART</t>
  </si>
  <si>
    <t>000-A939</t>
  </si>
  <si>
    <t>Système de distribution multimédia</t>
  </si>
  <si>
    <t>CH5</t>
  </si>
  <si>
    <t>Matériel</t>
  </si>
  <si>
    <t>CH6</t>
  </si>
  <si>
    <t>Fourniture et pose des antennes et paraboles</t>
  </si>
  <si>
    <t>ART</t>
  </si>
  <si>
    <t>CVE-B238</t>
  </si>
  <si>
    <t>Liaison coaxial antennes vers LTB2</t>
  </si>
  <si>
    <t>ml</t>
  </si>
  <si>
    <t>ART</t>
  </si>
  <si>
    <t>CVE-B239</t>
  </si>
  <si>
    <t>Émetteur et récepteur optique</t>
  </si>
  <si>
    <t>u</t>
  </si>
  <si>
    <t>ART</t>
  </si>
  <si>
    <t>CVE-B226</t>
  </si>
  <si>
    <t>Distributeur TV sur RJ45 (TV-LAN)</t>
  </si>
  <si>
    <t>ART</t>
  </si>
  <si>
    <t>CVE-B227</t>
  </si>
  <si>
    <t>Station de filtrage et d’amplificateur programmable</t>
  </si>
  <si>
    <t>ART</t>
  </si>
  <si>
    <t>CVE-B228</t>
  </si>
  <si>
    <t>ART</t>
  </si>
  <si>
    <t>CVE-B229</t>
  </si>
  <si>
    <t>Encodeur modulateur DVB-T</t>
  </si>
  <si>
    <t>ART</t>
  </si>
  <si>
    <t>CVE-B230</t>
  </si>
  <si>
    <t>Câbles Balun</t>
  </si>
  <si>
    <t>u</t>
  </si>
  <si>
    <t>ART</t>
  </si>
  <si>
    <t>CVE-B237</t>
  </si>
  <si>
    <t>Clés antennes hertziennes/UHF</t>
  </si>
  <si>
    <t>u</t>
  </si>
  <si>
    <t>ART</t>
  </si>
  <si>
    <t>CVE-B231</t>
  </si>
  <si>
    <t>CH5</t>
  </si>
  <si>
    <t>Alarmes de sûreté</t>
  </si>
  <si>
    <t>CH6</t>
  </si>
  <si>
    <t>Prescriptions techniques</t>
  </si>
  <si>
    <t>CH6</t>
  </si>
  <si>
    <t>u</t>
  </si>
  <si>
    <t>ART</t>
  </si>
  <si>
    <t>000-A954</t>
  </si>
  <si>
    <t>Module d'extension - Centrale Intrusion - Galaxy</t>
  </si>
  <si>
    <t>ART</t>
  </si>
  <si>
    <t>000-E303</t>
  </si>
  <si>
    <t>Centrale Intrusion - Galaxy</t>
  </si>
  <si>
    <t>u</t>
  </si>
  <si>
    <t>ART</t>
  </si>
  <si>
    <t>000-E302</t>
  </si>
  <si>
    <t>Détecteur d'ouverture</t>
  </si>
  <si>
    <t>u</t>
  </si>
  <si>
    <t>ART</t>
  </si>
  <si>
    <t>000-B576</t>
  </si>
  <si>
    <t>u</t>
  </si>
  <si>
    <t>ART</t>
  </si>
  <si>
    <t>000-B578</t>
  </si>
  <si>
    <t>u</t>
  </si>
  <si>
    <t>ART</t>
  </si>
  <si>
    <t>000-B579</t>
  </si>
  <si>
    <t>ml</t>
  </si>
  <si>
    <t>ART</t>
  </si>
  <si>
    <t>000-B029</t>
  </si>
  <si>
    <t>Postes d’exploitation</t>
  </si>
  <si>
    <t>CH6</t>
  </si>
  <si>
    <t>Descriptif du matériel</t>
  </si>
  <si>
    <t>CH6</t>
  </si>
  <si>
    <t>u</t>
  </si>
  <si>
    <t>ART</t>
  </si>
  <si>
    <t>000-B618</t>
  </si>
  <si>
    <t>u</t>
  </si>
  <si>
    <t>ART</t>
  </si>
  <si>
    <t>000-A964</t>
  </si>
  <si>
    <t>u</t>
  </si>
  <si>
    <t>ART</t>
  </si>
  <si>
    <t>000-F164</t>
  </si>
  <si>
    <t>u</t>
  </si>
  <si>
    <t>ART</t>
  </si>
  <si>
    <t>000-A966</t>
  </si>
  <si>
    <t>u</t>
  </si>
  <si>
    <t>ART</t>
  </si>
  <si>
    <t>000-A967</t>
  </si>
  <si>
    <t>Interphonie</t>
  </si>
  <si>
    <t>CH6</t>
  </si>
  <si>
    <t>Description du matériel</t>
  </si>
  <si>
    <t>CH6</t>
  </si>
  <si>
    <t>Le serveur de données</t>
  </si>
  <si>
    <t>u</t>
  </si>
  <si>
    <t>ART</t>
  </si>
  <si>
    <t>000-B571</t>
  </si>
  <si>
    <t>Logiciel d'enregistrement</t>
  </si>
  <si>
    <t>u</t>
  </si>
  <si>
    <t>ART</t>
  </si>
  <si>
    <t>000-B624</t>
  </si>
  <si>
    <t>Programmation serveur d'interphonie</t>
  </si>
  <si>
    <t>Ens</t>
  </si>
  <si>
    <t>ART</t>
  </si>
  <si>
    <t>000-B623</t>
  </si>
  <si>
    <t>Platine de cellule</t>
  </si>
  <si>
    <t>u</t>
  </si>
  <si>
    <t>ART</t>
  </si>
  <si>
    <t>000-B621</t>
  </si>
  <si>
    <t>ART</t>
  </si>
  <si>
    <t>CVE-B249</t>
  </si>
  <si>
    <t>Fourniture et pose de voyant hublot</t>
  </si>
  <si>
    <t>u</t>
  </si>
  <si>
    <t>ART</t>
  </si>
  <si>
    <t>CVE-B251</t>
  </si>
  <si>
    <t>ml</t>
  </si>
  <si>
    <t>ART</t>
  </si>
  <si>
    <t>CVE-A985</t>
  </si>
  <si>
    <t>Fourniture et pose d'un PC de gestion des historiques</t>
  </si>
  <si>
    <t>u</t>
  </si>
  <si>
    <t>ART</t>
  </si>
  <si>
    <t>CVE-B248</t>
  </si>
  <si>
    <t>Fourniture et pose Ecrans 24’’</t>
  </si>
  <si>
    <t>u</t>
  </si>
  <si>
    <t>ART</t>
  </si>
  <si>
    <t>CVE-B247</t>
  </si>
  <si>
    <t>u</t>
  </si>
  <si>
    <t>ART</t>
  </si>
  <si>
    <t>CVE-A984</t>
  </si>
  <si>
    <t>Installation incendie</t>
  </si>
  <si>
    <t>CH5</t>
  </si>
  <si>
    <t>ART</t>
  </si>
  <si>
    <t>000-C856</t>
  </si>
  <si>
    <t>u</t>
  </si>
  <si>
    <t>ART</t>
  </si>
  <si>
    <t>000-A783</t>
  </si>
  <si>
    <t>ml</t>
  </si>
  <si>
    <t>ART</t>
  </si>
  <si>
    <t>M-C&amp;C-4</t>
  </si>
  <si>
    <t>Paramétrage et mise en service de l’installation</t>
  </si>
  <si>
    <t>ART</t>
  </si>
  <si>
    <t>000-D650</t>
  </si>
  <si>
    <t>Total COURANTS FAIBLES ET SURETE</t>
  </si>
  <si>
    <t>STOT</t>
  </si>
  <si>
    <t>COURANTS FORTS</t>
  </si>
  <si>
    <t>CH3</t>
  </si>
  <si>
    <t>TGBT</t>
  </si>
  <si>
    <t>CH5</t>
  </si>
  <si>
    <t>TGBT MA</t>
  </si>
  <si>
    <t>ART</t>
  </si>
  <si>
    <t>CVE-B302</t>
  </si>
  <si>
    <t>CVE-B304</t>
  </si>
  <si>
    <t>ART</t>
  </si>
  <si>
    <t>CVE-B305</t>
  </si>
  <si>
    <t>Distribution électrique</t>
  </si>
  <si>
    <t>CH5</t>
  </si>
  <si>
    <t>Armoires et coffrets conservés</t>
  </si>
  <si>
    <t>ART</t>
  </si>
  <si>
    <t>CVE-B306</t>
  </si>
  <si>
    <t>CH6</t>
  </si>
  <si>
    <t>ART</t>
  </si>
  <si>
    <t>CVE-B307</t>
  </si>
  <si>
    <t>ART</t>
  </si>
  <si>
    <t>CVE-D217</t>
  </si>
  <si>
    <t>ART</t>
  </si>
  <si>
    <t>CVE-B309</t>
  </si>
  <si>
    <t>ART</t>
  </si>
  <si>
    <t>CVE-B310</t>
  </si>
  <si>
    <t>ART</t>
  </si>
  <si>
    <t>CVE-B311</t>
  </si>
  <si>
    <t>CVE-B312</t>
  </si>
  <si>
    <t>ART</t>
  </si>
  <si>
    <t>CVE-D216</t>
  </si>
  <si>
    <t>ART</t>
  </si>
  <si>
    <t>CVE-B313</t>
  </si>
  <si>
    <t>ART</t>
  </si>
  <si>
    <t>CVE-B314</t>
  </si>
  <si>
    <t>ART</t>
  </si>
  <si>
    <t>CVE-B315</t>
  </si>
  <si>
    <t>Chemins de câbles</t>
  </si>
  <si>
    <t>ART</t>
  </si>
  <si>
    <t>CVE-B318</t>
  </si>
  <si>
    <t>ART</t>
  </si>
  <si>
    <t>CVE-B319</t>
  </si>
  <si>
    <t>CH5</t>
  </si>
  <si>
    <t>Éclairage</t>
  </si>
  <si>
    <t>CH6</t>
  </si>
  <si>
    <t>ART</t>
  </si>
  <si>
    <t>CVE-B328</t>
  </si>
  <si>
    <t>ART</t>
  </si>
  <si>
    <t>CVE-B326</t>
  </si>
  <si>
    <t>ART</t>
  </si>
  <si>
    <t>CVE-B325</t>
  </si>
  <si>
    <t>ART</t>
  </si>
  <si>
    <t>CVE-B324</t>
  </si>
  <si>
    <t>Type 5 : Plafonnier étanche pour Locaux Techniques</t>
  </si>
  <si>
    <t>ART</t>
  </si>
  <si>
    <t>CVE-B323</t>
  </si>
  <si>
    <t>CH6</t>
  </si>
  <si>
    <t>***</t>
  </si>
  <si>
    <t>Total COURANTS FORTS</t>
  </si>
  <si>
    <t>STOT</t>
  </si>
  <si>
    <t>GROS OEUVRE - TRAVAUX INDUITS</t>
  </si>
  <si>
    <t>CH3</t>
  </si>
  <si>
    <t>VRD</t>
  </si>
  <si>
    <t>CH4</t>
  </si>
  <si>
    <t>Création et aménagement locaux techniques</t>
  </si>
  <si>
    <t>CH4</t>
  </si>
  <si>
    <t>m²</t>
  </si>
  <si>
    <t>ART</t>
  </si>
  <si>
    <t>000-C006</t>
  </si>
  <si>
    <t>Dépose portes existantes</t>
  </si>
  <si>
    <t>ART</t>
  </si>
  <si>
    <t>CVE-B211</t>
  </si>
  <si>
    <t>Fourniture et pose de bloc-porte bois un vantail coupe-feu 1h</t>
  </si>
  <si>
    <t>ART</t>
  </si>
  <si>
    <t>000-C368</t>
  </si>
  <si>
    <t>Fourniture et pose de digicode</t>
  </si>
  <si>
    <t>ART</t>
  </si>
  <si>
    <t>CVE-D090</t>
  </si>
  <si>
    <t>Serrure électronique à béquille contrôlée</t>
  </si>
  <si>
    <t>ART</t>
  </si>
  <si>
    <t>CVE-D091</t>
  </si>
  <si>
    <t>CH5</t>
  </si>
  <si>
    <t>Mise en peinture plafond</t>
  </si>
  <si>
    <t>ART</t>
  </si>
  <si>
    <t>000-D557</t>
  </si>
  <si>
    <t>Mise en peinture des sols</t>
  </si>
  <si>
    <t>ART</t>
  </si>
  <si>
    <t>000-D750</t>
  </si>
  <si>
    <t>ART</t>
  </si>
  <si>
    <t>000-D556</t>
  </si>
  <si>
    <t>Chauffage</t>
  </si>
  <si>
    <t>CH5</t>
  </si>
  <si>
    <t>ART</t>
  </si>
  <si>
    <t>CVE-D757</t>
  </si>
  <si>
    <t>CVC</t>
  </si>
  <si>
    <t>CH5</t>
  </si>
  <si>
    <t>Fourniture, pose et raccordement Unité intérieure (y compris réseau)</t>
  </si>
  <si>
    <t>u</t>
  </si>
  <si>
    <t>ART</t>
  </si>
  <si>
    <t>MBR-A064</t>
  </si>
  <si>
    <t>Unité extérieure</t>
  </si>
  <si>
    <t>u</t>
  </si>
  <si>
    <t>ART</t>
  </si>
  <si>
    <t>MBR-A065</t>
  </si>
  <si>
    <t>Raccordements frigorifiques</t>
  </si>
  <si>
    <t>ens</t>
  </si>
  <si>
    <t>ART</t>
  </si>
  <si>
    <t>MBR-A029</t>
  </si>
  <si>
    <t>Raccordements électriques</t>
  </si>
  <si>
    <t>ens</t>
  </si>
  <si>
    <t>ART</t>
  </si>
  <si>
    <t>MBR-A030</t>
  </si>
  <si>
    <t>Extracteur pour local TGBT</t>
  </si>
  <si>
    <t>Total GROS OEUVRE - TRAVAUX INDUITS</t>
  </si>
  <si>
    <t>STOT</t>
  </si>
  <si>
    <t>TOTHT</t>
  </si>
  <si>
    <t>TVA</t>
  </si>
  <si>
    <t>Montant TTC</t>
  </si>
  <si>
    <t>TOTTTC</t>
  </si>
  <si>
    <t>Fourniture et pose de Tiroirs optiques</t>
  </si>
  <si>
    <t>Fourniture et pose de Switches sous répartiteur (y compris bandeaux de brassage)</t>
  </si>
  <si>
    <t>Logiciel de Gestion des alarmes</t>
  </si>
  <si>
    <t>Fourniture, pose et raccordement de pédale anti-agression</t>
  </si>
  <si>
    <t>Fourniture, pose et raccordement de coup de poing d'alarme</t>
  </si>
  <si>
    <t>Extension KVM - Alten CE820</t>
  </si>
  <si>
    <t>Fourniture, pose, raccordement et paramétrage Serveurs applicatifs</t>
  </si>
  <si>
    <t>Fourniture, pose, raccordement et paramétrage Serveurs NTP</t>
  </si>
  <si>
    <t>Pc d’exploitation optiplex 9020</t>
  </si>
  <si>
    <t>Ecrans 24’’ - NEC</t>
  </si>
  <si>
    <t>Poste interphonie de cellule pour bureau surveillant</t>
  </si>
  <si>
    <t>Câble 1 paire 9/10 SYS 1 C2 rouge</t>
  </si>
  <si>
    <t>BAES EV</t>
  </si>
  <si>
    <t>BAES A</t>
  </si>
  <si>
    <t>Grille EV/A</t>
  </si>
  <si>
    <t>BAPI</t>
  </si>
  <si>
    <t>PC PLEXO</t>
  </si>
  <si>
    <t>Fourniture, pose et raccordement Switches cœur système - DLINK 3630Xstack-28PC</t>
  </si>
  <si>
    <t>Eclairage</t>
  </si>
  <si>
    <t>Eclairage de sécurité</t>
  </si>
  <si>
    <t>Alimentations spcécialisé (en CCA1 - C1)</t>
  </si>
  <si>
    <t>Montant HT du Lot N°01 CFO CFA</t>
  </si>
  <si>
    <t>Lot N°01  CFO CFA</t>
  </si>
  <si>
    <t>Fourniture et pose baies SR- 42u - 800 x 800</t>
  </si>
  <si>
    <t>Fourniture et pose baies RG- 42u - 800 x 1000</t>
  </si>
  <si>
    <t>Fourniture et pose baies serveurs - 42u - 800x1000</t>
  </si>
  <si>
    <t>Transmodulateur</t>
  </si>
  <si>
    <t>Platine de cellules PMR</t>
  </si>
  <si>
    <t>AGBT</t>
  </si>
  <si>
    <t>Fourniture et pose de disjoncteur IC60L calibre 63A</t>
  </si>
  <si>
    <t>Fourniture et pose de disjoncteur NSX160B micrologic</t>
  </si>
  <si>
    <t>COUPURE D'URGENCE (Y compris câblage - télécommande et Boitier Coup de Point AU avec voyants)</t>
  </si>
  <si>
    <t xml:space="preserve">           - TGBT MA</t>
  </si>
  <si>
    <t>           - TGS</t>
  </si>
  <si>
    <t>Câblage issue de l'onduleur en câble R02V - C2</t>
  </si>
  <si>
    <t>Câblage issue de l'AGBT en câble R02V - C2</t>
  </si>
  <si>
    <t xml:space="preserve">          -  TD Ondulé video (R+1)</t>
  </si>
  <si>
    <t xml:space="preserve">          -  TD Eclairage extérieur (RDC)</t>
  </si>
  <si>
    <t xml:space="preserve">          -  TD Salle de classe (RDC)</t>
  </si>
  <si>
    <t xml:space="preserve">          -  TD Cuisine (RDC)</t>
  </si>
  <si>
    <t xml:space="preserve">          -  TD Commande éclairage (RDC)</t>
  </si>
  <si>
    <t xml:space="preserve">          -  TD Transfo (Sous-sol)</t>
  </si>
  <si>
    <t xml:space="preserve">          -  TD Buanderie (RDC)</t>
  </si>
  <si>
    <t xml:space="preserve">          -  TD Bureau (R+1)</t>
  </si>
  <si>
    <t xml:space="preserve">          -  TD Bureau (R+2)</t>
  </si>
  <si>
    <t xml:space="preserve">          -  TD Détention (RDC)</t>
  </si>
  <si>
    <t xml:space="preserve">          -  TD Détention (R+1)</t>
  </si>
  <si>
    <t xml:space="preserve">          -  TD Détention (R+2)</t>
  </si>
  <si>
    <t>DISTRIBUTION GENERALE</t>
  </si>
  <si>
    <t>PM</t>
  </si>
  <si>
    <t xml:space="preserve">          -  TD Salle de classe (RDC)</t>
  </si>
  <si>
    <t xml:space="preserve">          -  TD Transfo (sous-sol)</t>
  </si>
  <si>
    <t xml:space="preserve">          -  TD cuisine (RDC)</t>
  </si>
  <si>
    <t xml:space="preserve">          -  TD Buanderie (RDC)</t>
  </si>
  <si>
    <t xml:space="preserve">          -  TD Atelier (RDC)</t>
  </si>
  <si>
    <t xml:space="preserve">          -  TD Bureaux (R+1)</t>
  </si>
  <si>
    <t xml:space="preserve">          -  TD Bureaux (R+2)</t>
  </si>
  <si>
    <t xml:space="preserve">          -  TD QSL (RDC)</t>
  </si>
  <si>
    <t xml:space="preserve">          -  Extension du TD ondulé vidéo (R+1)</t>
  </si>
  <si>
    <t xml:space="preserve">TD et coffrets remplacés </t>
  </si>
  <si>
    <t>Tableautin de cellules </t>
  </si>
  <si>
    <t>TD à créer </t>
  </si>
  <si>
    <t>Câblage &amp; alimentations électriques (en câble CCA1 - C1 par défaut)</t>
  </si>
  <si>
    <t>Devoiement de réseau RIA au sous sol</t>
  </si>
  <si>
    <t>Sûreté Active</t>
  </si>
  <si>
    <t>Détecteurs optique de fumée</t>
  </si>
  <si>
    <t>Dépose et repose détecteurs existants</t>
  </si>
  <si>
    <t>Indicateurs d’actions</t>
  </si>
  <si>
    <t>TGS</t>
  </si>
  <si>
    <t>Extension TD ondulé existant  (R+1)</t>
  </si>
  <si>
    <t xml:space="preserve">           - TD Ondulé existant (R+1)</t>
  </si>
  <si>
    <t xml:space="preserve">          -  Tableautin cellules</t>
  </si>
  <si>
    <t xml:space="preserve">          -  TD Parloir (RDC)</t>
  </si>
  <si>
    <t>Type 1 : Réglette Circulation zone de détention Anti-vandale</t>
  </si>
  <si>
    <t>Type 3 : Hublot anti-vandale pour cellules</t>
  </si>
  <si>
    <t>LT SR</t>
  </si>
  <si>
    <t>SAS parloir et douches attentes détenus</t>
  </si>
  <si>
    <t xml:space="preserve">Dépose et repose équipements existants au plafond </t>
  </si>
  <si>
    <t>Aménagemement LTB2 au R+1</t>
  </si>
  <si>
    <t>Aménagemement Local TGBT MA</t>
  </si>
  <si>
    <t>Aménagemement bureau surveillant</t>
  </si>
  <si>
    <t>Dépose chassis vitrée</t>
  </si>
  <si>
    <t xml:space="preserve">Fourniture et pose de châssis vitrée </t>
  </si>
  <si>
    <t>Dépose chauffage</t>
  </si>
  <si>
    <t>Cloisons en plaques de plâtre hydrofuge CF2H</t>
  </si>
  <si>
    <t>Ft</t>
  </si>
  <si>
    <t>Suppression coup de poing d'alarme</t>
  </si>
  <si>
    <t>Câblage divisionnaire (issue du TGBT à créer) - en câble R02V - C2</t>
  </si>
  <si>
    <t xml:space="preserve">          -  TD Logement (R+2)</t>
  </si>
  <si>
    <t>Câbles 4 paires torsadées de catégorie 6a S/FTP</t>
  </si>
  <si>
    <t>Cordons de brassage S/FTPinformatique de type PACTHSEE</t>
  </si>
  <si>
    <t>Cordons de brassage S/FTP informatique poste de travail</t>
  </si>
  <si>
    <t xml:space="preserve">Fourniture et pose de Switches sous répartiteur </t>
  </si>
  <si>
    <t>TD à supprimer</t>
  </si>
  <si>
    <t xml:space="preserve">          -  TD à supprimer</t>
  </si>
  <si>
    <t xml:space="preserve">          -  Pupitre commande de l’éclairage (RDC)</t>
  </si>
  <si>
    <t xml:space="preserve">Alimentations coffrets cellules </t>
  </si>
  <si>
    <t>Prises de courant</t>
  </si>
  <si>
    <t xml:space="preserve">          -  Chemin de câble CFO</t>
  </si>
  <si>
    <t xml:space="preserve">          -  Chemin de câble Cfa</t>
  </si>
  <si>
    <t>EQUIPEMENTS</t>
  </si>
  <si>
    <t>Type 2 : Pavé Led bureaux et assimilés</t>
  </si>
  <si>
    <t>Type 6 : Appliques anti-vandale pour lavabo + PC</t>
  </si>
  <si>
    <t>Interrupteur ou VV Antivandale</t>
  </si>
  <si>
    <t>Interrupteur ou VV  MOSAIC</t>
  </si>
  <si>
    <t>Interrupteur ou VV  PLEXO</t>
  </si>
  <si>
    <t>Type 4 : Down light 20W Circulation du personnel et box</t>
  </si>
  <si>
    <t>Panneaux de brassage équipé</t>
  </si>
  <si>
    <t>Prises de courant et forces motrices</t>
  </si>
  <si>
    <t>PC Antivandale</t>
  </si>
  <si>
    <t>PC 230V normal MOSAIC (PC simple et PCO poste de travail)</t>
  </si>
  <si>
    <t>PC 230V rouges MOSAIC</t>
  </si>
  <si>
    <t>PC 380V</t>
  </si>
  <si>
    <t>Faux-plafond en plaque de plâtre hydrofuge CF2H</t>
  </si>
  <si>
    <t>Faux-plafond en plaque de plâtre CF2H</t>
  </si>
  <si>
    <t>Dépose et repose équipements au plafonds</t>
  </si>
  <si>
    <t xml:space="preserve">Imposte en plaques de plâtre </t>
  </si>
  <si>
    <t>Peinture Locaux techniques créés et aménagés</t>
  </si>
  <si>
    <t>Télécommande</t>
  </si>
  <si>
    <t>Total ETUDES PREPARATOIRES</t>
  </si>
  <si>
    <t>Remises aux normes des installations électriques</t>
  </si>
  <si>
    <t>Câblage de distribution des PAV</t>
  </si>
  <si>
    <t>Alimentations spécialisé et petites forces (forfait linéaire en R02V- C2)</t>
  </si>
  <si>
    <t>Percement dallage</t>
  </si>
  <si>
    <t>Percements, carrotage</t>
  </si>
  <si>
    <t>Mise en peinture des murs isuite intervention dans les locaux</t>
  </si>
  <si>
    <t>Peinture travaux suite intervention dans les locaux</t>
  </si>
  <si>
    <t>Mise en peinture des murs (intérieurs et extérieur)</t>
  </si>
  <si>
    <t>Quantité entreprise</t>
  </si>
  <si>
    <t>TVA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</si>
</sst>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30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b/>
      <sz val="11"/>
      <color rgb="FF000000"/>
      <name val="Arial"/>
      <family val="1"/>
    </font>
    <font>
      <i/>
      <sz val="10"/>
      <color rgb="FF5B5B5B"/>
      <name val="Arial"/>
      <family val="1"/>
    </font>
    <font>
      <sz val="11"/>
      <color rgb="FF5B5B5B"/>
      <name val="Arial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sz val="11"/>
      <color rgb="FF000000"/>
      <name val="Arial"/>
      <family val="1"/>
    </font>
    <font>
      <sz val="10"/>
      <color rgb="FF5B5B5B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5B5B5B"/>
      <name val="Arial"/>
      <family val="1"/>
    </font>
    <font>
      <b/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name val="Calibri"/>
      <family val="2"/>
      <scheme val="minor"/>
    </font>
    <font>
      <sz val="9"/>
      <color rgb="FF5B5B5B"/>
      <name val="Arial"/>
      <family val="2"/>
    </font>
    <font>
      <b/>
      <sz val="9"/>
      <color rgb="FF5B5B5B"/>
      <name val="Arial"/>
      <family val="2"/>
    </font>
    <font>
      <b/>
      <sz val="10"/>
      <color rgb="FF5B5B5B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5B5B5B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5B5B5B"/>
      </top>
      <bottom style="thin">
        <color rgb="FF5B5B5B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5B5B5B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2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4" fillId="2" borderId="0">
      <alignment horizontal="left" vertical="top" wrapText="1"/>
    </xf>
    <xf numFmtId="0" fontId="7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8" fillId="0" borderId="0" applyFill="0">
      <alignment horizontal="left" vertical="top" wrapText="1" indent="2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 indent="1"/>
    </xf>
    <xf numFmtId="0" fontId="19" fillId="0" borderId="0" applyFill="0">
      <alignment horizontal="left" vertical="top" wrapText="1" indent="1"/>
    </xf>
    <xf numFmtId="0" fontId="20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8" fillId="0" borderId="0" applyFill="0">
      <alignment horizontal="left" vertical="top" wrapText="1"/>
    </xf>
    <xf numFmtId="0" fontId="28" fillId="0" borderId="0" applyFill="0">
      <alignment horizontal="left" vertical="top" wrapText="1"/>
    </xf>
  </cellStyleXfs>
  <cellXfs count="85">
    <xf numFmtId="0" fontId="0" fillId="0" borderId="0" xfId="0"/>
    <xf numFmtId="0" fontId="21" fillId="0" borderId="0" xfId="0" applyFont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left" vertical="top" wrapText="1"/>
    </xf>
    <xf numFmtId="164" fontId="0" fillId="0" borderId="9" xfId="0" applyNumberFormat="1" applyBorder="1" applyAlignment="1">
      <alignment horizontal="righ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164" fontId="0" fillId="0" borderId="6" xfId="0" applyNumberFormat="1" applyBorder="1" applyAlignment="1">
      <alignment horizontal="right" vertical="top" wrapText="1"/>
    </xf>
    <xf numFmtId="164" fontId="0" fillId="0" borderId="7" xfId="0" applyNumberForma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164" fontId="21" fillId="0" borderId="2" xfId="0" applyNumberFormat="1" applyFont="1" applyBorder="1" applyAlignment="1">
      <alignment horizontal="right" vertical="top" wrapText="1"/>
    </xf>
    <xf numFmtId="164" fontId="21" fillId="0" borderId="3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0" fillId="0" borderId="28" xfId="0" applyBorder="1" applyAlignment="1">
      <alignment horizontal="center" vertical="top" wrapText="1"/>
    </xf>
    <xf numFmtId="0" fontId="21" fillId="0" borderId="29" xfId="0" applyFont="1" applyBorder="1" applyAlignment="1">
      <alignment horizontal="center" vertical="top" wrapText="1"/>
    </xf>
    <xf numFmtId="0" fontId="21" fillId="0" borderId="29" xfId="0" applyFont="1" applyBorder="1" applyAlignment="1">
      <alignment horizontal="righ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2" borderId="23" xfId="10" applyBorder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8" fillId="0" borderId="23" xfId="14" applyBorder="1">
      <alignment horizontal="left" vertical="top" wrapText="1"/>
    </xf>
    <xf numFmtId="0" fontId="12" fillId="0" borderId="23" xfId="26" applyBorder="1">
      <alignment horizontal="left" vertical="top" wrapText="1"/>
    </xf>
    <xf numFmtId="164" fontId="0" fillId="0" borderId="17" xfId="0" applyNumberFormat="1" applyBorder="1" applyAlignment="1" applyProtection="1">
      <alignment horizontal="center" vertical="top" wrapText="1"/>
      <protection locked="0"/>
    </xf>
    <xf numFmtId="164" fontId="0" fillId="0" borderId="24" xfId="0" applyNumberFormat="1" applyBorder="1" applyAlignment="1" applyProtection="1">
      <alignment horizontal="right" vertical="top" wrapText="1"/>
      <protection locked="0"/>
    </xf>
    <xf numFmtId="0" fontId="0" fillId="0" borderId="22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8" fillId="0" borderId="20" xfId="13" applyBorder="1">
      <alignment horizontal="left" vertical="top" wrapText="1" indent="2"/>
    </xf>
    <xf numFmtId="164" fontId="0" fillId="0" borderId="21" xfId="0" applyNumberFormat="1" applyBorder="1" applyAlignment="1">
      <alignment horizontal="right" vertical="top" wrapText="1"/>
    </xf>
    <xf numFmtId="0" fontId="0" fillId="0" borderId="18" xfId="0" applyBorder="1" applyAlignment="1">
      <alignment horizontal="left" vertical="top" wrapText="1"/>
    </xf>
    <xf numFmtId="165" fontId="0" fillId="0" borderId="17" xfId="0" applyNumberFormat="1" applyBorder="1" applyAlignment="1" applyProtection="1">
      <alignment horizontal="center" vertical="top" wrapText="1"/>
      <protection locked="0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64" fontId="21" fillId="0" borderId="0" xfId="0" applyNumberFormat="1" applyFont="1" applyAlignment="1">
      <alignment horizontal="right" vertical="top" wrapText="1"/>
    </xf>
    <xf numFmtId="0" fontId="0" fillId="0" borderId="17" xfId="0" applyBorder="1" applyAlignment="1" applyProtection="1">
      <alignment horizontal="center" vertical="top"/>
      <protection locked="0"/>
    </xf>
    <xf numFmtId="164" fontId="0" fillId="0" borderId="17" xfId="0" applyNumberFormat="1" applyFill="1" applyBorder="1" applyAlignment="1" applyProtection="1">
      <alignment horizontal="center" vertical="top" wrapText="1"/>
      <protection locked="0"/>
    </xf>
    <xf numFmtId="0" fontId="0" fillId="0" borderId="0" xfId="0" applyFill="1"/>
    <xf numFmtId="49" fontId="0" fillId="0" borderId="0" xfId="0" applyNumberFormat="1" applyFill="1" applyAlignment="1">
      <alignment horizontal="left" vertical="top" wrapText="1"/>
    </xf>
    <xf numFmtId="0" fontId="13" fillId="0" borderId="25" xfId="27" quotePrefix="1" applyFill="1" applyBorder="1">
      <alignment horizontal="left" vertical="top" wrapText="1"/>
    </xf>
    <xf numFmtId="0" fontId="0" fillId="0" borderId="17" xfId="0" applyFill="1" applyBorder="1" applyAlignment="1" applyProtection="1">
      <alignment horizontal="center" vertical="top"/>
      <protection locked="0"/>
    </xf>
    <xf numFmtId="0" fontId="13" fillId="0" borderId="25" xfId="27" applyFill="1" applyBorder="1">
      <alignment horizontal="left" vertical="top" wrapText="1"/>
    </xf>
    <xf numFmtId="164" fontId="22" fillId="0" borderId="17" xfId="0" applyNumberFormat="1" applyFont="1" applyFill="1" applyBorder="1" applyAlignment="1" applyProtection="1">
      <alignment horizontal="center" vertical="top" wrapText="1"/>
      <protection locked="0"/>
    </xf>
    <xf numFmtId="0" fontId="22" fillId="0" borderId="0" xfId="0" applyFont="1" applyFill="1"/>
    <xf numFmtId="49" fontId="22" fillId="0" borderId="0" xfId="0" applyNumberFormat="1" applyFont="1" applyFill="1" applyAlignment="1">
      <alignment horizontal="left" vertical="top" wrapText="1"/>
    </xf>
    <xf numFmtId="0" fontId="8" fillId="0" borderId="25" xfId="14" applyBorder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23" fillId="0" borderId="23" xfId="26" applyFont="1" applyBorder="1">
      <alignment horizontal="left" vertical="top" wrapText="1"/>
    </xf>
    <xf numFmtId="0" fontId="24" fillId="0" borderId="23" xfId="18" applyFont="1" applyBorder="1">
      <alignment horizontal="left" vertical="top" wrapText="1"/>
    </xf>
    <xf numFmtId="0" fontId="25" fillId="0" borderId="23" xfId="22" applyFont="1" applyBorder="1">
      <alignment horizontal="left" vertical="top" wrapText="1"/>
    </xf>
    <xf numFmtId="0" fontId="23" fillId="0" borderId="23" xfId="26" applyFont="1" applyFill="1" applyBorder="1">
      <alignment horizontal="left" vertical="top" wrapText="1"/>
    </xf>
    <xf numFmtId="0" fontId="23" fillId="0" borderId="25" xfId="26" applyFont="1" applyBorder="1">
      <alignment horizontal="left" vertical="top" wrapText="1"/>
    </xf>
    <xf numFmtId="0" fontId="24" fillId="0" borderId="25" xfId="26" applyFont="1" applyBorder="1">
      <alignment horizontal="left" vertical="top" wrapText="1"/>
    </xf>
    <xf numFmtId="0" fontId="26" fillId="0" borderId="25" xfId="27" quotePrefix="1" applyFont="1" applyFill="1" applyBorder="1">
      <alignment horizontal="left" vertical="top" wrapText="1"/>
    </xf>
    <xf numFmtId="0" fontId="24" fillId="0" borderId="23" xfId="26" applyFont="1" applyBorder="1">
      <alignment horizontal="left" vertical="top" wrapText="1"/>
    </xf>
    <xf numFmtId="0" fontId="26" fillId="0" borderId="25" xfId="27" applyFont="1" applyFill="1" applyBorder="1">
      <alignment horizontal="left" vertical="top" wrapText="1"/>
    </xf>
    <xf numFmtId="0" fontId="26" fillId="0" borderId="25" xfId="27" applyFont="1" applyBorder="1">
      <alignment horizontal="left" vertical="top" wrapText="1"/>
    </xf>
    <xf numFmtId="0" fontId="25" fillId="0" borderId="23" xfId="22" applyFont="1" applyFill="1" applyBorder="1">
      <alignment horizontal="left" vertical="top" wrapText="1"/>
    </xf>
    <xf numFmtId="0" fontId="27" fillId="0" borderId="25" xfId="27" applyFont="1" applyFill="1" applyBorder="1">
      <alignment horizontal="left" vertical="top" wrapText="1"/>
    </xf>
    <xf numFmtId="0" fontId="25" fillId="0" borderId="23" xfId="14" applyFont="1" applyBorder="1">
      <alignment horizontal="left" vertical="top" wrapText="1"/>
    </xf>
    <xf numFmtId="0" fontId="25" fillId="0" borderId="25" xfId="14" applyFont="1" applyBorder="1">
      <alignment horizontal="left" vertical="top" wrapText="1"/>
    </xf>
    <xf numFmtId="0" fontId="21" fillId="0" borderId="29" xfId="0" applyFont="1" applyBorder="1" applyAlignment="1">
      <alignment vertical="top" wrapText="1"/>
    </xf>
    <xf numFmtId="0" fontId="0" fillId="0" borderId="17" xfId="0" applyBorder="1" applyAlignment="1" applyProtection="1">
      <alignment vertical="top"/>
      <protection locked="0"/>
    </xf>
    <xf numFmtId="0" fontId="0" fillId="0" borderId="13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0" borderId="17" xfId="0" applyFill="1" applyBorder="1" applyAlignment="1">
      <alignment vertical="top" wrapText="1"/>
    </xf>
    <xf numFmtId="0" fontId="22" fillId="0" borderId="17" xfId="0" applyFont="1" applyFill="1" applyBorder="1" applyAlignment="1" applyProtection="1">
      <alignment vertical="top"/>
      <protection locked="0"/>
    </xf>
    <xf numFmtId="0" fontId="0" fillId="0" borderId="17" xfId="0" applyBorder="1" applyAlignment="1">
      <alignment vertical="top" wrapText="1"/>
    </xf>
    <xf numFmtId="0" fontId="0" fillId="0" borderId="17" xfId="0" applyFill="1" applyBorder="1" applyAlignment="1" applyProtection="1">
      <alignment vertical="top"/>
      <protection locked="0"/>
    </xf>
    <xf numFmtId="0" fontId="0" fillId="0" borderId="14" xfId="0" applyBorder="1" applyAlignment="1">
      <alignment vertical="top" wrapText="1"/>
    </xf>
    <xf numFmtId="0" fontId="23" fillId="0" borderId="25" xfId="26" applyFont="1" applyFill="1" applyBorder="1">
      <alignment horizontal="left" vertical="top" wrapText="1"/>
    </xf>
    <xf numFmtId="0" fontId="0" fillId="3" borderId="17" xfId="0" applyFill="1" applyBorder="1" applyAlignment="1" applyProtection="1">
      <alignment vertical="top"/>
      <protection locked="0"/>
    </xf>
    <xf numFmtId="164" fontId="0" fillId="3" borderId="17" xfId="0" applyNumberFormat="1" applyFill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0" fillId="3" borderId="0" xfId="0" applyNumberFormat="1" applyFill="1" applyAlignment="1">
      <alignment horizontal="left" vertical="top" wrapText="1"/>
    </xf>
    <xf numFmtId="165" fontId="0" fillId="0" borderId="17" xfId="0" applyNumberFormat="1" applyFill="1" applyBorder="1" applyAlignment="1" applyProtection="1">
      <alignment horizontal="center" vertical="top" wrapText="1"/>
      <protection locked="0"/>
    </xf>
    <xf numFmtId="0" fontId="8" fillId="0" borderId="25" xfId="14" applyFill="1" applyBorder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</cellXfs>
  <cellStyles count="52">
    <cellStyle name="ArtDescriptif" xfId="28" xr:uid="{00000000-0005-0000-0000-00001C000000}"/>
    <cellStyle name="ArtLibelleCond" xfId="27" xr:uid="{00000000-0005-0000-0000-00001B000000}"/>
    <cellStyle name="ArtLibelleCond 2" xfId="51" xr:uid="{4666881D-44B8-4A00-9314-7BF97417E40A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ArtTitre 2" xfId="50" xr:uid="{7E5061AC-8FFD-40B9-8C4C-06CAA1E6F491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1 2" xfId="49" xr:uid="{51AA0D92-026E-4081-91EE-E3AE20D2BA3E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1 2" xfId="48" xr:uid="{9BA2ED26-B46A-4778-BCB3-ACC3D6D6E7B9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0 2" xfId="46" xr:uid="{56CD4D2D-D2E5-4D4F-92F6-966074355666}"/>
    <cellStyle name="LocStrRecap1" xfId="5" xr:uid="{00000000-0005-0000-0000-000005000000}"/>
    <cellStyle name="LocStrTexte0" xfId="2" xr:uid="{00000000-0005-0000-0000-000002000000}"/>
    <cellStyle name="LocStrTexte0 2" xfId="45" xr:uid="{B6AD1F97-6628-48B1-AEA0-A8417F620B61}"/>
    <cellStyle name="LocStrTexte1" xfId="4" xr:uid="{00000000-0005-0000-0000-000004000000}"/>
    <cellStyle name="LocStrTexte1 2" xfId="47" xr:uid="{8F975F31-3C88-44B7-9804-BE6B75EC5043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689429</xdr:colOff>
      <xdr:row>0</xdr:row>
      <xdr:rowOff>93503</xdr:rowOff>
    </xdr:from>
    <xdr:to>
      <xdr:col>5</xdr:col>
      <xdr:colOff>305422</xdr:colOff>
      <xdr:row>0</xdr:row>
      <xdr:rowOff>667996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683530" y="108743"/>
          <a:ext cx="5716800" cy="559252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l"/>
          <a:r>
            <a:rPr lang="fr-FR" sz="800" b="0" i="0">
              <a:solidFill>
                <a:srgbClr val="FFFFFF"/>
              </a:solidFill>
              <a:latin typeface="MS Shell Dlg"/>
            </a:rPr>
            <a:t>Remises aux normes des installations électriques Site MA Nevers -  13 Bis Rue Paul Vaillant-Couturier</a:t>
          </a:r>
        </a:p>
        <a:p>
          <a:pPr algn="l"/>
          <a:r>
            <a:rPr lang="fr-FR" sz="800" b="0" i="0">
              <a:solidFill>
                <a:srgbClr val="FFFFFF"/>
              </a:solidFill>
              <a:latin typeface="MS Shell Dlg"/>
            </a:rPr>
            <a:t>MINISTERE DE LA JUSTICE  -  </a:t>
          </a:r>
          <a:r>
            <a:rPr lang="fr-FR" sz="800" b="0" i="0">
              <a:solidFill>
                <a:srgbClr val="FFFFFF"/>
              </a:solidFill>
              <a:latin typeface="Arial Narrow"/>
            </a:rPr>
            <a:t>72 A rue d'Auxonne</a:t>
          </a:r>
        </a:p>
        <a:p>
          <a:pPr algn="l"/>
          <a:r>
            <a:rPr lang="fr-FR" sz="1000" b="1" i="0">
              <a:solidFill>
                <a:srgbClr val="FFFFFF"/>
              </a:solidFill>
              <a:latin typeface="MS Shell Dlg"/>
            </a:rPr>
            <a:t>Lot N°01 CFO Cfa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43CE-7225-452F-BF26-D08B9E4E00C9}">
  <dimension ref="A2:F12"/>
  <sheetViews>
    <sheetView showGridLines="0" workbookViewId="0">
      <selection activeCell="B5" sqref="B5"/>
    </sheetView>
  </sheetViews>
  <sheetFormatPr baseColWidth="10" defaultColWidth="10.81640625" defaultRowHeight="14.5" x14ac:dyDescent="0.35"/>
  <cols>
    <col min="1" max="1" width="10.81640625" customWidth="1"/>
    <col min="2" max="2" width="50.81640625" customWidth="1"/>
    <col min="3" max="3" width="15.81640625" customWidth="1"/>
    <col min="4" max="4" width="6.81640625" customWidth="1"/>
    <col min="5" max="5" width="17.81640625" customWidth="1"/>
    <col min="6" max="6" width="16.81640625" customWidth="1"/>
    <col min="7" max="8" width="10.81640625" customWidth="1"/>
  </cols>
  <sheetData>
    <row r="2" spans="1:6" x14ac:dyDescent="0.35">
      <c r="B2" s="1" t="s">
        <v>0</v>
      </c>
    </row>
    <row r="3" spans="1:6" x14ac:dyDescent="0.35">
      <c r="B3" s="1" t="s">
        <v>461</v>
      </c>
    </row>
    <row r="4" spans="1:6" x14ac:dyDescent="0.35">
      <c r="B4" s="1" t="s">
        <v>1</v>
      </c>
    </row>
    <row r="5" spans="1:6" x14ac:dyDescent="0.35">
      <c r="B5" s="1" t="s">
        <v>2</v>
      </c>
    </row>
    <row r="6" spans="1:6" x14ac:dyDescent="0.35">
      <c r="B6" s="1" t="s">
        <v>3</v>
      </c>
    </row>
    <row r="7" spans="1:6" x14ac:dyDescent="0.35">
      <c r="B7" s="2"/>
      <c r="C7" s="2"/>
      <c r="D7" s="2"/>
      <c r="E7" s="2"/>
      <c r="F7" s="2"/>
    </row>
    <row r="8" spans="1:6" x14ac:dyDescent="0.35">
      <c r="A8" s="3"/>
      <c r="B8" s="4" t="s">
        <v>4</v>
      </c>
      <c r="C8" s="5" t="s">
        <v>5</v>
      </c>
      <c r="D8" s="5" t="s">
        <v>6</v>
      </c>
      <c r="E8" s="5" t="s">
        <v>7</v>
      </c>
      <c r="F8" s="6" t="s">
        <v>8</v>
      </c>
    </row>
    <row r="9" spans="1:6" x14ac:dyDescent="0.35">
      <c r="A9" s="3"/>
      <c r="B9" s="7" t="s">
        <v>363</v>
      </c>
      <c r="C9" s="8">
        <f>'Lot N°01 CFO CFA'!E232</f>
        <v>0</v>
      </c>
      <c r="D9" s="8">
        <v>20</v>
      </c>
      <c r="E9" s="8">
        <f>(C9*D9)/100</f>
        <v>0</v>
      </c>
      <c r="F9" s="9">
        <f>C9+E9</f>
        <v>0</v>
      </c>
    </row>
    <row r="10" spans="1:6" x14ac:dyDescent="0.35">
      <c r="A10" s="3"/>
      <c r="B10" s="10"/>
      <c r="C10" s="11"/>
      <c r="D10" s="11"/>
      <c r="E10" s="11"/>
      <c r="F10" s="12"/>
    </row>
    <row r="11" spans="1:6" x14ac:dyDescent="0.35">
      <c r="A11" s="3"/>
      <c r="B11" s="13"/>
      <c r="C11" s="14">
        <f>SUBTOTAL(109,C9:C10)</f>
        <v>0</v>
      </c>
      <c r="D11" s="14"/>
      <c r="E11" s="14">
        <f>SUBTOTAL(109,E9:E10)</f>
        <v>0</v>
      </c>
      <c r="F11" s="15">
        <f>SUBTOTAL(109,F9:F10)</f>
        <v>0</v>
      </c>
    </row>
    <row r="12" spans="1:6" x14ac:dyDescent="0.35">
      <c r="B12" s="16"/>
      <c r="C12" s="16"/>
      <c r="D12" s="16"/>
      <c r="E12" s="16"/>
      <c r="F12" s="16"/>
    </row>
  </sheetData>
  <pageMargins left="0" right="0" top="0" bottom="0" header="0.76" footer="0.7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70C86-3DE4-444D-9F4A-8E5D8267481E}">
  <sheetPr>
    <pageSetUpPr fitToPage="1"/>
  </sheetPr>
  <dimension ref="A1:ZO236"/>
  <sheetViews>
    <sheetView showGridLines="0" tabSelected="1" zoomScale="70" zoomScaleNormal="70" workbookViewId="0">
      <pane xSplit="1" ySplit="2" topLeftCell="B3" activePane="bottomRight" state="frozen"/>
      <selection pane="topRight" activeCell="C1" sqref="C1"/>
      <selection pane="bottomLeft" activeCell="A3" sqref="A3"/>
      <selection pane="bottomRight" activeCell="G11" sqref="G11"/>
    </sheetView>
  </sheetViews>
  <sheetFormatPr baseColWidth="10" defaultColWidth="10.81640625" defaultRowHeight="14.5" x14ac:dyDescent="0.35"/>
  <cols>
    <col min="1" max="1" width="46.81640625" customWidth="1"/>
    <col min="2" max="2" width="4.81640625" customWidth="1"/>
    <col min="3" max="4" width="10.81640625" customWidth="1"/>
    <col min="5" max="5" width="18.90625" customWidth="1"/>
    <col min="690" max="692" width="10.81640625" customWidth="1"/>
  </cols>
  <sheetData>
    <row r="1" spans="1:691" ht="66.650000000000006" customHeight="1" x14ac:dyDescent="0.35">
      <c r="A1" s="83"/>
      <c r="B1" s="83"/>
      <c r="C1" s="83"/>
      <c r="D1" s="83"/>
      <c r="E1" s="84"/>
    </row>
    <row r="2" spans="1:691" ht="29" x14ac:dyDescent="0.35">
      <c r="A2" s="17"/>
      <c r="B2" s="67" t="s">
        <v>9</v>
      </c>
      <c r="C2" s="18" t="s">
        <v>10</v>
      </c>
      <c r="D2" s="18" t="s">
        <v>469</v>
      </c>
      <c r="E2" s="19" t="s">
        <v>11</v>
      </c>
    </row>
    <row r="3" spans="1:691" x14ac:dyDescent="0.35">
      <c r="A3" s="20"/>
      <c r="B3" s="70"/>
      <c r="C3" s="21"/>
      <c r="D3" s="21"/>
      <c r="E3" s="22"/>
    </row>
    <row r="4" spans="1:691" x14ac:dyDescent="0.35">
      <c r="A4" s="65" t="s">
        <v>12</v>
      </c>
      <c r="B4" s="73"/>
      <c r="C4" s="24"/>
      <c r="D4" s="24"/>
      <c r="E4" s="25"/>
      <c r="ZN4" t="s">
        <v>13</v>
      </c>
      <c r="ZO4" s="26"/>
    </row>
    <row r="5" spans="1:691" x14ac:dyDescent="0.35">
      <c r="A5" s="53" t="s">
        <v>14</v>
      </c>
      <c r="B5" s="68" t="s">
        <v>182</v>
      </c>
      <c r="C5" s="29">
        <v>1</v>
      </c>
      <c r="D5" s="29"/>
      <c r="E5" s="30">
        <f>ROUND(D5*C5,2)</f>
        <v>0</v>
      </c>
      <c r="ZN5" t="s">
        <v>15</v>
      </c>
      <c r="ZO5" s="26" t="s">
        <v>16</v>
      </c>
    </row>
    <row r="6" spans="1:691" x14ac:dyDescent="0.35">
      <c r="A6" s="53" t="s">
        <v>17</v>
      </c>
      <c r="B6" s="68" t="s">
        <v>426</v>
      </c>
      <c r="C6" s="29">
        <v>1</v>
      </c>
      <c r="D6" s="29"/>
      <c r="E6" s="30">
        <f>ROUND(D6*C6,2)</f>
        <v>0</v>
      </c>
      <c r="ZN6" t="s">
        <v>18</v>
      </c>
      <c r="ZO6" s="26" t="s">
        <v>19</v>
      </c>
    </row>
    <row r="7" spans="1:691" x14ac:dyDescent="0.35">
      <c r="A7" s="54" t="s">
        <v>25</v>
      </c>
      <c r="B7" s="73"/>
      <c r="C7" s="24"/>
      <c r="D7" s="24"/>
      <c r="E7" s="25"/>
      <c r="ZN7" t="s">
        <v>26</v>
      </c>
      <c r="ZO7" s="26"/>
    </row>
    <row r="8" spans="1:691" x14ac:dyDescent="0.35">
      <c r="A8" s="53" t="s">
        <v>27</v>
      </c>
      <c r="B8" s="68" t="s">
        <v>182</v>
      </c>
      <c r="C8" s="29">
        <v>1</v>
      </c>
      <c r="D8" s="29"/>
      <c r="E8" s="30">
        <f>ROUND(D8*C8,2)</f>
        <v>0</v>
      </c>
      <c r="ZN8" t="s">
        <v>15</v>
      </c>
      <c r="ZO8" s="26" t="s">
        <v>28</v>
      </c>
    </row>
    <row r="9" spans="1:691" x14ac:dyDescent="0.35">
      <c r="A9" s="53" t="s">
        <v>29</v>
      </c>
      <c r="B9" s="68" t="s">
        <v>182</v>
      </c>
      <c r="C9" s="29">
        <v>1</v>
      </c>
      <c r="D9" s="29"/>
      <c r="E9" s="30">
        <f>ROUND(D9*C9,2)</f>
        <v>0</v>
      </c>
      <c r="ZN9" t="s">
        <v>15</v>
      </c>
      <c r="ZO9" s="26" t="s">
        <v>30</v>
      </c>
    </row>
    <row r="10" spans="1:691" x14ac:dyDescent="0.35">
      <c r="A10" s="33" t="s">
        <v>460</v>
      </c>
      <c r="B10" s="73"/>
      <c r="C10" s="24"/>
      <c r="D10" s="24"/>
      <c r="E10" s="34">
        <f>SUBTOTAL(109,E4:E9)</f>
        <v>0</v>
      </c>
      <c r="ZN10" t="s">
        <v>20</v>
      </c>
    </row>
    <row r="11" spans="1:691" x14ac:dyDescent="0.35">
      <c r="A11" s="35"/>
      <c r="B11" s="73"/>
      <c r="C11" s="24"/>
      <c r="D11" s="24"/>
      <c r="E11" s="22"/>
    </row>
    <row r="12" spans="1:691" x14ac:dyDescent="0.35">
      <c r="A12" s="23" t="s">
        <v>21</v>
      </c>
      <c r="B12" s="73"/>
      <c r="C12" s="24"/>
      <c r="D12" s="24"/>
      <c r="E12" s="25"/>
      <c r="ZN12" t="s">
        <v>22</v>
      </c>
      <c r="ZO12" s="26"/>
    </row>
    <row r="13" spans="1:691" x14ac:dyDescent="0.35">
      <c r="A13" s="27" t="s">
        <v>23</v>
      </c>
      <c r="B13" s="73"/>
      <c r="C13" s="24"/>
      <c r="D13" s="24"/>
      <c r="E13" s="25"/>
      <c r="ZN13" t="s">
        <v>24</v>
      </c>
      <c r="ZO13" s="26"/>
    </row>
    <row r="14" spans="1:691" x14ac:dyDescent="0.35">
      <c r="A14" s="54" t="s">
        <v>31</v>
      </c>
      <c r="B14" s="73"/>
      <c r="C14" s="24"/>
      <c r="D14" s="24"/>
      <c r="E14" s="25"/>
      <c r="ZN14" t="s">
        <v>32</v>
      </c>
      <c r="ZO14" s="26"/>
    </row>
    <row r="15" spans="1:691" x14ac:dyDescent="0.35">
      <c r="A15" s="55" t="s">
        <v>33</v>
      </c>
      <c r="B15" s="73"/>
      <c r="C15" s="24"/>
      <c r="D15" s="24"/>
      <c r="E15" s="25"/>
      <c r="ZN15" t="s">
        <v>34</v>
      </c>
      <c r="ZO15" s="26"/>
    </row>
    <row r="16" spans="1:691" s="43" customFormat="1" x14ac:dyDescent="0.35">
      <c r="A16" s="56" t="s">
        <v>364</v>
      </c>
      <c r="B16" s="74" t="s">
        <v>35</v>
      </c>
      <c r="C16" s="42">
        <v>3</v>
      </c>
      <c r="D16" s="42"/>
      <c r="E16" s="30">
        <f>ROUND(D16*C16,2)</f>
        <v>0</v>
      </c>
      <c r="ZN16" s="43" t="s">
        <v>36</v>
      </c>
      <c r="ZO16" s="44" t="s">
        <v>37</v>
      </c>
    </row>
    <row r="17" spans="1:691" s="43" customFormat="1" x14ac:dyDescent="0.35">
      <c r="A17" s="56" t="s">
        <v>365</v>
      </c>
      <c r="B17" s="74" t="s">
        <v>38</v>
      </c>
      <c r="C17" s="42">
        <v>3</v>
      </c>
      <c r="D17" s="42"/>
      <c r="E17" s="30">
        <f>ROUND(D17*C17,2)</f>
        <v>0</v>
      </c>
      <c r="ZN17" s="43" t="s">
        <v>39</v>
      </c>
      <c r="ZO17" s="44" t="s">
        <v>40</v>
      </c>
    </row>
    <row r="18" spans="1:691" s="49" customFormat="1" x14ac:dyDescent="0.35">
      <c r="A18" s="56" t="s">
        <v>366</v>
      </c>
      <c r="B18" s="72" t="s">
        <v>390</v>
      </c>
      <c r="C18" s="48"/>
      <c r="D18" s="48"/>
      <c r="E18" s="30"/>
      <c r="ZN18" s="49" t="s">
        <v>41</v>
      </c>
      <c r="ZO18" s="50" t="s">
        <v>42</v>
      </c>
    </row>
    <row r="19" spans="1:691" x14ac:dyDescent="0.35">
      <c r="A19" s="55" t="s">
        <v>43</v>
      </c>
      <c r="B19" s="73"/>
      <c r="C19" s="24"/>
      <c r="D19" s="24"/>
      <c r="E19" s="25"/>
      <c r="ZN19" t="s">
        <v>44</v>
      </c>
      <c r="ZO19" s="26"/>
    </row>
    <row r="20" spans="1:691" x14ac:dyDescent="0.35">
      <c r="A20" s="53" t="s">
        <v>341</v>
      </c>
      <c r="B20" s="68" t="s">
        <v>45</v>
      </c>
      <c r="C20" s="29">
        <v>22</v>
      </c>
      <c r="D20" s="29"/>
      <c r="E20" s="30">
        <f>ROUND(D20*C20,2)</f>
        <v>0</v>
      </c>
      <c r="ZN20" t="s">
        <v>46</v>
      </c>
      <c r="ZO20" s="26" t="s">
        <v>47</v>
      </c>
    </row>
    <row r="21" spans="1:691" ht="23" x14ac:dyDescent="0.35">
      <c r="A21" s="53" t="s">
        <v>358</v>
      </c>
      <c r="B21" s="68" t="s">
        <v>48</v>
      </c>
      <c r="C21" s="29">
        <v>2</v>
      </c>
      <c r="D21" s="29"/>
      <c r="E21" s="30">
        <f t="shared" ref="E21:E46" si="0">ROUND(D21*C21,2)</f>
        <v>0</v>
      </c>
      <c r="ZN21" t="s">
        <v>49</v>
      </c>
      <c r="ZO21" s="26" t="s">
        <v>50</v>
      </c>
    </row>
    <row r="22" spans="1:691" x14ac:dyDescent="0.35">
      <c r="A22" s="53" t="s">
        <v>433</v>
      </c>
      <c r="B22" s="68" t="s">
        <v>35</v>
      </c>
      <c r="C22" s="29">
        <v>8</v>
      </c>
      <c r="D22" s="29"/>
      <c r="E22" s="30">
        <f t="shared" si="0"/>
        <v>0</v>
      </c>
      <c r="ZN22" t="s">
        <v>51</v>
      </c>
      <c r="ZO22" s="26" t="s">
        <v>52</v>
      </c>
    </row>
    <row r="23" spans="1:691" x14ac:dyDescent="0.35">
      <c r="A23" s="53" t="s">
        <v>448</v>
      </c>
      <c r="B23" s="68" t="s">
        <v>53</v>
      </c>
      <c r="C23" s="29">
        <v>8</v>
      </c>
      <c r="D23" s="29"/>
      <c r="E23" s="30">
        <f t="shared" si="0"/>
        <v>0</v>
      </c>
      <c r="ZN23" t="s">
        <v>54</v>
      </c>
      <c r="ZO23" s="26" t="s">
        <v>55</v>
      </c>
    </row>
    <row r="24" spans="1:691" x14ac:dyDescent="0.35">
      <c r="A24" s="53" t="s">
        <v>56</v>
      </c>
      <c r="B24" s="68" t="s">
        <v>57</v>
      </c>
      <c r="C24" s="29">
        <v>8</v>
      </c>
      <c r="D24" s="29"/>
      <c r="E24" s="30">
        <f t="shared" si="0"/>
        <v>0</v>
      </c>
      <c r="ZN24" t="s">
        <v>58</v>
      </c>
      <c r="ZO24" s="26" t="s">
        <v>59</v>
      </c>
    </row>
    <row r="25" spans="1:691" x14ac:dyDescent="0.35">
      <c r="A25" s="55" t="s">
        <v>60</v>
      </c>
      <c r="B25" s="73"/>
      <c r="C25" s="24"/>
      <c r="D25" s="24"/>
      <c r="E25" s="30"/>
      <c r="ZN25" t="s">
        <v>61</v>
      </c>
      <c r="ZO25" s="26"/>
    </row>
    <row r="26" spans="1:691" x14ac:dyDescent="0.35">
      <c r="A26" s="53" t="s">
        <v>62</v>
      </c>
      <c r="B26" s="68" t="s">
        <v>63</v>
      </c>
      <c r="C26" s="29">
        <v>405</v>
      </c>
      <c r="D26" s="29"/>
      <c r="E26" s="30">
        <f t="shared" si="0"/>
        <v>0</v>
      </c>
      <c r="ZN26" t="s">
        <v>64</v>
      </c>
      <c r="ZO26" s="26" t="s">
        <v>65</v>
      </c>
    </row>
    <row r="27" spans="1:691" x14ac:dyDescent="0.35">
      <c r="A27" s="53" t="s">
        <v>66</v>
      </c>
      <c r="B27" s="68" t="s">
        <v>35</v>
      </c>
      <c r="C27" s="29">
        <v>161</v>
      </c>
      <c r="D27" s="29"/>
      <c r="E27" s="30">
        <f t="shared" si="0"/>
        <v>0</v>
      </c>
      <c r="ZN27" t="s">
        <v>67</v>
      </c>
      <c r="ZO27" s="26" t="s">
        <v>68</v>
      </c>
    </row>
    <row r="28" spans="1:691" x14ac:dyDescent="0.35">
      <c r="A28" s="53" t="s">
        <v>69</v>
      </c>
      <c r="B28" s="68" t="s">
        <v>35</v>
      </c>
      <c r="C28" s="29">
        <v>161</v>
      </c>
      <c r="D28" s="29"/>
      <c r="E28" s="30">
        <f t="shared" si="0"/>
        <v>0</v>
      </c>
      <c r="ZN28" t="s">
        <v>70</v>
      </c>
      <c r="ZO28" s="26" t="s">
        <v>71</v>
      </c>
    </row>
    <row r="29" spans="1:691" x14ac:dyDescent="0.35">
      <c r="A29" s="55" t="s">
        <v>72</v>
      </c>
      <c r="B29" s="73"/>
      <c r="C29" s="24"/>
      <c r="D29" s="24"/>
      <c r="E29" s="30"/>
      <c r="ZN29" t="s">
        <v>73</v>
      </c>
      <c r="ZO29" s="26"/>
    </row>
    <row r="30" spans="1:691" x14ac:dyDescent="0.35">
      <c r="A30" s="53" t="s">
        <v>74</v>
      </c>
      <c r="B30" s="68" t="s">
        <v>75</v>
      </c>
      <c r="C30" s="29">
        <v>264</v>
      </c>
      <c r="D30" s="29"/>
      <c r="E30" s="30">
        <f t="shared" si="0"/>
        <v>0</v>
      </c>
      <c r="ZN30" t="s">
        <v>76</v>
      </c>
      <c r="ZO30" s="26" t="s">
        <v>77</v>
      </c>
    </row>
    <row r="31" spans="1:691" x14ac:dyDescent="0.35">
      <c r="A31" s="53" t="s">
        <v>78</v>
      </c>
      <c r="B31" s="68" t="s">
        <v>79</v>
      </c>
      <c r="C31" s="29">
        <v>880</v>
      </c>
      <c r="D31" s="29"/>
      <c r="E31" s="30">
        <f t="shared" si="0"/>
        <v>0</v>
      </c>
      <c r="ZN31" t="s">
        <v>80</v>
      </c>
      <c r="ZO31" s="26" t="s">
        <v>81</v>
      </c>
    </row>
    <row r="32" spans="1:691" x14ac:dyDescent="0.35">
      <c r="A32" s="53" t="s">
        <v>430</v>
      </c>
      <c r="B32" s="68" t="s">
        <v>82</v>
      </c>
      <c r="C32" s="29">
        <v>11270</v>
      </c>
      <c r="D32" s="29"/>
      <c r="E32" s="30">
        <f t="shared" si="0"/>
        <v>0</v>
      </c>
      <c r="ZN32" t="s">
        <v>83</v>
      </c>
      <c r="ZO32" s="26" t="s">
        <v>84</v>
      </c>
    </row>
    <row r="33" spans="1:691" x14ac:dyDescent="0.35">
      <c r="A33" s="53" t="s">
        <v>431</v>
      </c>
      <c r="B33" s="68" t="s">
        <v>85</v>
      </c>
      <c r="C33" s="29">
        <v>161</v>
      </c>
      <c r="D33" s="29"/>
      <c r="E33" s="30">
        <f t="shared" si="0"/>
        <v>0</v>
      </c>
      <c r="ZN33" t="s">
        <v>86</v>
      </c>
      <c r="ZO33" s="26" t="s">
        <v>87</v>
      </c>
    </row>
    <row r="34" spans="1:691" x14ac:dyDescent="0.35">
      <c r="A34" s="53" t="s">
        <v>432</v>
      </c>
      <c r="B34" s="68" t="s">
        <v>35</v>
      </c>
      <c r="C34" s="29">
        <v>161</v>
      </c>
      <c r="D34" s="29"/>
      <c r="E34" s="30">
        <f t="shared" si="0"/>
        <v>0</v>
      </c>
      <c r="ZO34" s="26"/>
    </row>
    <row r="35" spans="1:691" x14ac:dyDescent="0.35">
      <c r="A35" s="54" t="s">
        <v>88</v>
      </c>
      <c r="B35" s="73"/>
      <c r="C35" s="24"/>
      <c r="D35" s="24"/>
      <c r="E35" s="30"/>
      <c r="ZN35" t="s">
        <v>89</v>
      </c>
      <c r="ZO35" s="26"/>
    </row>
    <row r="36" spans="1:691" x14ac:dyDescent="0.35">
      <c r="A36" s="55" t="s">
        <v>90</v>
      </c>
      <c r="B36" s="73"/>
      <c r="C36" s="24"/>
      <c r="D36" s="24"/>
      <c r="E36" s="30"/>
      <c r="ZN36" t="s">
        <v>91</v>
      </c>
      <c r="ZO36" s="26"/>
    </row>
    <row r="37" spans="1:691" x14ac:dyDescent="0.35">
      <c r="A37" s="53" t="s">
        <v>92</v>
      </c>
      <c r="B37" s="68" t="s">
        <v>182</v>
      </c>
      <c r="C37" s="29">
        <v>1</v>
      </c>
      <c r="D37" s="29"/>
      <c r="E37" s="30">
        <f t="shared" si="0"/>
        <v>0</v>
      </c>
      <c r="ZN37" t="s">
        <v>93</v>
      </c>
      <c r="ZO37" s="26" t="s">
        <v>94</v>
      </c>
    </row>
    <row r="38" spans="1:691" x14ac:dyDescent="0.35">
      <c r="A38" s="53" t="s">
        <v>95</v>
      </c>
      <c r="B38" s="68" t="s">
        <v>96</v>
      </c>
      <c r="C38" s="29">
        <v>30</v>
      </c>
      <c r="D38" s="29"/>
      <c r="E38" s="30">
        <f t="shared" si="0"/>
        <v>0</v>
      </c>
      <c r="ZN38" t="s">
        <v>97</v>
      </c>
      <c r="ZO38" s="26" t="s">
        <v>98</v>
      </c>
    </row>
    <row r="39" spans="1:691" x14ac:dyDescent="0.35">
      <c r="A39" s="53" t="s">
        <v>99</v>
      </c>
      <c r="B39" s="68" t="s">
        <v>100</v>
      </c>
      <c r="C39" s="29">
        <v>1</v>
      </c>
      <c r="D39" s="29"/>
      <c r="E39" s="30">
        <f t="shared" si="0"/>
        <v>0</v>
      </c>
      <c r="ZN39" t="s">
        <v>101</v>
      </c>
      <c r="ZO39" s="26" t="s">
        <v>102</v>
      </c>
    </row>
    <row r="40" spans="1:691" x14ac:dyDescent="0.35">
      <c r="A40" s="53" t="s">
        <v>103</v>
      </c>
      <c r="B40" s="68" t="s">
        <v>35</v>
      </c>
      <c r="C40" s="29">
        <v>1</v>
      </c>
      <c r="D40" s="29"/>
      <c r="E40" s="30">
        <f t="shared" si="0"/>
        <v>0</v>
      </c>
      <c r="ZN40" t="s">
        <v>104</v>
      </c>
      <c r="ZO40" s="26" t="s">
        <v>105</v>
      </c>
    </row>
    <row r="41" spans="1:691" x14ac:dyDescent="0.35">
      <c r="A41" s="53" t="s">
        <v>106</v>
      </c>
      <c r="B41" s="68" t="s">
        <v>35</v>
      </c>
      <c r="C41" s="29">
        <v>1</v>
      </c>
      <c r="D41" s="29"/>
      <c r="E41" s="30">
        <f t="shared" si="0"/>
        <v>0</v>
      </c>
      <c r="ZN41" t="s">
        <v>107</v>
      </c>
      <c r="ZO41" s="26" t="s">
        <v>108</v>
      </c>
    </row>
    <row r="42" spans="1:691" x14ac:dyDescent="0.35">
      <c r="A42" s="53" t="s">
        <v>367</v>
      </c>
      <c r="B42" s="68" t="s">
        <v>35</v>
      </c>
      <c r="C42" s="29">
        <v>1</v>
      </c>
      <c r="D42" s="29"/>
      <c r="E42" s="30">
        <f t="shared" si="0"/>
        <v>0</v>
      </c>
      <c r="ZN42" t="s">
        <v>109</v>
      </c>
      <c r="ZO42" s="26" t="s">
        <v>110</v>
      </c>
    </row>
    <row r="43" spans="1:691" x14ac:dyDescent="0.35">
      <c r="A43" s="53" t="s">
        <v>111</v>
      </c>
      <c r="B43" s="68" t="s">
        <v>35</v>
      </c>
      <c r="C43" s="29">
        <v>1</v>
      </c>
      <c r="D43" s="29"/>
      <c r="E43" s="30">
        <f t="shared" si="0"/>
        <v>0</v>
      </c>
      <c r="ZN43" t="s">
        <v>112</v>
      </c>
      <c r="ZO43" s="26" t="s">
        <v>113</v>
      </c>
    </row>
    <row r="44" spans="1:691" x14ac:dyDescent="0.35">
      <c r="A44" s="53" t="s">
        <v>114</v>
      </c>
      <c r="B44" s="68" t="s">
        <v>115</v>
      </c>
      <c r="C44" s="29">
        <v>79</v>
      </c>
      <c r="D44" s="29"/>
      <c r="E44" s="30">
        <f t="shared" si="0"/>
        <v>0</v>
      </c>
      <c r="ZN44" t="s">
        <v>116</v>
      </c>
      <c r="ZO44" s="26" t="s">
        <v>117</v>
      </c>
    </row>
    <row r="45" spans="1:691" x14ac:dyDescent="0.35">
      <c r="A45" s="53" t="s">
        <v>118</v>
      </c>
      <c r="B45" s="68" t="s">
        <v>119</v>
      </c>
      <c r="C45" s="29">
        <v>79</v>
      </c>
      <c r="D45" s="29"/>
      <c r="E45" s="30">
        <f t="shared" si="0"/>
        <v>0</v>
      </c>
      <c r="ZN45" t="s">
        <v>120</v>
      </c>
      <c r="ZO45" s="26" t="s">
        <v>121</v>
      </c>
    </row>
    <row r="46" spans="1:691" x14ac:dyDescent="0.35">
      <c r="A46" s="57" t="s">
        <v>462</v>
      </c>
      <c r="B46" s="68" t="s">
        <v>63</v>
      </c>
      <c r="C46" s="29">
        <f>70*79</f>
        <v>5530</v>
      </c>
      <c r="D46" s="29"/>
      <c r="E46" s="30">
        <f t="shared" si="0"/>
        <v>0</v>
      </c>
      <c r="ZO46" s="26"/>
    </row>
    <row r="47" spans="1:691" x14ac:dyDescent="0.35">
      <c r="A47" s="57"/>
      <c r="B47" s="68"/>
      <c r="C47" s="29"/>
      <c r="D47" s="29"/>
      <c r="E47" s="30"/>
      <c r="ZO47" s="26"/>
    </row>
    <row r="48" spans="1:691" x14ac:dyDescent="0.35">
      <c r="A48" s="54" t="s">
        <v>405</v>
      </c>
      <c r="B48" s="73"/>
      <c r="C48" s="24"/>
      <c r="D48" s="24"/>
      <c r="E48" s="30"/>
      <c r="ZN48" t="s">
        <v>122</v>
      </c>
      <c r="ZO48" s="26"/>
    </row>
    <row r="49" spans="1:691" x14ac:dyDescent="0.35">
      <c r="A49" s="55" t="s">
        <v>123</v>
      </c>
      <c r="B49" s="73"/>
      <c r="C49" s="24"/>
      <c r="D49" s="24"/>
      <c r="E49" s="30"/>
      <c r="ZN49" t="s">
        <v>124</v>
      </c>
      <c r="ZO49" s="26"/>
    </row>
    <row r="50" spans="1:691" x14ac:dyDescent="0.35">
      <c r="A50" s="55" t="s">
        <v>125</v>
      </c>
      <c r="B50" s="73"/>
      <c r="C50" s="24"/>
      <c r="D50" s="24"/>
      <c r="E50" s="30"/>
      <c r="ZN50" t="s">
        <v>126</v>
      </c>
      <c r="ZO50" s="26"/>
    </row>
    <row r="51" spans="1:691" x14ac:dyDescent="0.35">
      <c r="A51" s="53" t="s">
        <v>343</v>
      </c>
      <c r="B51" s="68" t="s">
        <v>127</v>
      </c>
      <c r="C51" s="29">
        <v>1</v>
      </c>
      <c r="D51" s="29"/>
      <c r="E51" s="30">
        <f t="shared" ref="E48:E84" si="1">ROUND(D51*C51,2)</f>
        <v>0</v>
      </c>
      <c r="ZN51" t="s">
        <v>128</v>
      </c>
      <c r="ZO51" s="26" t="s">
        <v>129</v>
      </c>
    </row>
    <row r="52" spans="1:691" x14ac:dyDescent="0.35">
      <c r="A52" s="53" t="s">
        <v>130</v>
      </c>
      <c r="B52" s="68" t="s">
        <v>35</v>
      </c>
      <c r="C52" s="29">
        <v>5</v>
      </c>
      <c r="D52" s="29"/>
      <c r="E52" s="30">
        <f t="shared" si="1"/>
        <v>0</v>
      </c>
      <c r="ZN52" t="s">
        <v>131</v>
      </c>
      <c r="ZO52" s="26" t="s">
        <v>132</v>
      </c>
    </row>
    <row r="53" spans="1:691" x14ac:dyDescent="0.35">
      <c r="A53" s="53" t="s">
        <v>133</v>
      </c>
      <c r="B53" s="68" t="s">
        <v>134</v>
      </c>
      <c r="C53" s="29">
        <v>1</v>
      </c>
      <c r="D53" s="29"/>
      <c r="E53" s="30">
        <f t="shared" si="1"/>
        <v>0</v>
      </c>
      <c r="ZN53" t="s">
        <v>135</v>
      </c>
      <c r="ZO53" s="26" t="s">
        <v>136</v>
      </c>
    </row>
    <row r="54" spans="1:691" x14ac:dyDescent="0.35">
      <c r="A54" s="53" t="s">
        <v>137</v>
      </c>
      <c r="B54" s="68" t="s">
        <v>138</v>
      </c>
      <c r="C54" s="29">
        <v>8</v>
      </c>
      <c r="D54" s="29"/>
      <c r="E54" s="30">
        <f t="shared" si="1"/>
        <v>0</v>
      </c>
      <c r="ZN54" t="s">
        <v>139</v>
      </c>
      <c r="ZO54" s="26" t="s">
        <v>140</v>
      </c>
    </row>
    <row r="55" spans="1:691" x14ac:dyDescent="0.35">
      <c r="A55" s="53" t="s">
        <v>344</v>
      </c>
      <c r="B55" s="68" t="s">
        <v>141</v>
      </c>
      <c r="C55" s="29">
        <v>1</v>
      </c>
      <c r="D55" s="29"/>
      <c r="E55" s="30">
        <f t="shared" si="1"/>
        <v>0</v>
      </c>
      <c r="ZN55" t="s">
        <v>142</v>
      </c>
      <c r="ZO55" s="26" t="s">
        <v>143</v>
      </c>
    </row>
    <row r="56" spans="1:691" x14ac:dyDescent="0.35">
      <c r="A56" s="53" t="s">
        <v>345</v>
      </c>
      <c r="B56" s="68" t="s">
        <v>144</v>
      </c>
      <c r="C56" s="29">
        <v>34</v>
      </c>
      <c r="D56" s="29"/>
      <c r="E56" s="30">
        <f t="shared" si="1"/>
        <v>0</v>
      </c>
      <c r="ZN56" t="s">
        <v>145</v>
      </c>
      <c r="ZO56" s="26" t="s">
        <v>146</v>
      </c>
    </row>
    <row r="57" spans="1:691" s="43" customFormat="1" x14ac:dyDescent="0.35">
      <c r="A57" s="76" t="s">
        <v>427</v>
      </c>
      <c r="B57" s="74" t="s">
        <v>35</v>
      </c>
      <c r="C57" s="42">
        <v>42</v>
      </c>
      <c r="D57" s="42"/>
      <c r="E57" s="30">
        <f t="shared" si="1"/>
        <v>0</v>
      </c>
      <c r="ZO57" s="44"/>
    </row>
    <row r="58" spans="1:691" s="43" customFormat="1" x14ac:dyDescent="0.35">
      <c r="A58" s="56" t="s">
        <v>72</v>
      </c>
      <c r="B58" s="74" t="s">
        <v>147</v>
      </c>
      <c r="C58" s="42">
        <v>1200</v>
      </c>
      <c r="D58" s="42"/>
      <c r="E58" s="30">
        <f t="shared" si="1"/>
        <v>0</v>
      </c>
      <c r="ZN58" s="43" t="s">
        <v>148</v>
      </c>
      <c r="ZO58" s="44" t="s">
        <v>149</v>
      </c>
    </row>
    <row r="59" spans="1:691" x14ac:dyDescent="0.35">
      <c r="A59" s="55" t="s">
        <v>150</v>
      </c>
      <c r="B59" s="73"/>
      <c r="C59" s="24"/>
      <c r="D59" s="24"/>
      <c r="E59" s="30"/>
      <c r="ZN59" t="s">
        <v>151</v>
      </c>
      <c r="ZO59" s="26"/>
    </row>
    <row r="60" spans="1:691" x14ac:dyDescent="0.35">
      <c r="A60" s="55" t="s">
        <v>152</v>
      </c>
      <c r="B60" s="73"/>
      <c r="C60" s="24"/>
      <c r="D60" s="24"/>
      <c r="E60" s="30"/>
      <c r="ZN60" t="s">
        <v>153</v>
      </c>
      <c r="ZO60" s="26"/>
    </row>
    <row r="61" spans="1:691" x14ac:dyDescent="0.35">
      <c r="A61" s="53" t="s">
        <v>346</v>
      </c>
      <c r="B61" s="68" t="s">
        <v>154</v>
      </c>
      <c r="C61" s="29">
        <v>1</v>
      </c>
      <c r="D61" s="29"/>
      <c r="E61" s="30">
        <f t="shared" si="1"/>
        <v>0</v>
      </c>
      <c r="ZN61" t="s">
        <v>155</v>
      </c>
      <c r="ZO61" s="26" t="s">
        <v>156</v>
      </c>
    </row>
    <row r="62" spans="1:691" ht="23" x14ac:dyDescent="0.35">
      <c r="A62" s="53" t="s">
        <v>347</v>
      </c>
      <c r="B62" s="68" t="s">
        <v>157</v>
      </c>
      <c r="C62" s="29">
        <v>1</v>
      </c>
      <c r="D62" s="29"/>
      <c r="E62" s="30">
        <f t="shared" si="1"/>
        <v>0</v>
      </c>
      <c r="ZN62" t="s">
        <v>158</v>
      </c>
      <c r="ZO62" s="26" t="s">
        <v>159</v>
      </c>
    </row>
    <row r="63" spans="1:691" x14ac:dyDescent="0.35">
      <c r="A63" s="53" t="s">
        <v>348</v>
      </c>
      <c r="B63" s="68" t="s">
        <v>160</v>
      </c>
      <c r="C63" s="29">
        <v>1</v>
      </c>
      <c r="D63" s="29"/>
      <c r="E63" s="30">
        <f t="shared" si="1"/>
        <v>0</v>
      </c>
      <c r="ZN63" t="s">
        <v>161</v>
      </c>
      <c r="ZO63" s="26" t="s">
        <v>162</v>
      </c>
    </row>
    <row r="64" spans="1:691" ht="13.5" customHeight="1" x14ac:dyDescent="0.35">
      <c r="A64" s="53" t="s">
        <v>349</v>
      </c>
      <c r="B64" s="68" t="s">
        <v>163</v>
      </c>
      <c r="C64" s="29">
        <v>1</v>
      </c>
      <c r="D64" s="29"/>
      <c r="E64" s="30">
        <f t="shared" si="1"/>
        <v>0</v>
      </c>
      <c r="ZN64" t="s">
        <v>164</v>
      </c>
      <c r="ZO64" s="26" t="s">
        <v>165</v>
      </c>
    </row>
    <row r="65" spans="1:691" x14ac:dyDescent="0.35">
      <c r="A65" s="53" t="s">
        <v>350</v>
      </c>
      <c r="B65" s="68" t="s">
        <v>166</v>
      </c>
      <c r="C65" s="42">
        <v>2</v>
      </c>
      <c r="D65" s="42"/>
      <c r="E65" s="30">
        <f t="shared" si="1"/>
        <v>0</v>
      </c>
      <c r="ZN65" t="s">
        <v>167</v>
      </c>
      <c r="ZO65" s="26" t="s">
        <v>168</v>
      </c>
    </row>
    <row r="66" spans="1:691" x14ac:dyDescent="0.35">
      <c r="A66" s="55" t="s">
        <v>169</v>
      </c>
      <c r="B66" s="73"/>
      <c r="C66" s="24"/>
      <c r="D66" s="24"/>
      <c r="E66" s="30"/>
      <c r="ZN66" t="s">
        <v>170</v>
      </c>
      <c r="ZO66" s="26"/>
    </row>
    <row r="67" spans="1:691" x14ac:dyDescent="0.35">
      <c r="A67" s="55" t="s">
        <v>171</v>
      </c>
      <c r="B67" s="73"/>
      <c r="C67" s="24"/>
      <c r="D67" s="24"/>
      <c r="E67" s="30"/>
      <c r="ZN67" t="s">
        <v>172</v>
      </c>
      <c r="ZO67" s="26"/>
    </row>
    <row r="68" spans="1:691" x14ac:dyDescent="0.35">
      <c r="A68" s="53" t="s">
        <v>173</v>
      </c>
      <c r="B68" s="68" t="s">
        <v>174</v>
      </c>
      <c r="C68" s="29">
        <v>1</v>
      </c>
      <c r="D68" s="29"/>
      <c r="E68" s="30">
        <f t="shared" si="1"/>
        <v>0</v>
      </c>
      <c r="ZN68" t="s">
        <v>175</v>
      </c>
      <c r="ZO68" s="26" t="s">
        <v>176</v>
      </c>
    </row>
    <row r="69" spans="1:691" x14ac:dyDescent="0.35">
      <c r="A69" s="53" t="s">
        <v>177</v>
      </c>
      <c r="B69" s="68" t="s">
        <v>178</v>
      </c>
      <c r="C69" s="29">
        <v>1</v>
      </c>
      <c r="D69" s="29"/>
      <c r="E69" s="30">
        <f t="shared" si="1"/>
        <v>0</v>
      </c>
      <c r="ZN69" t="s">
        <v>179</v>
      </c>
      <c r="ZO69" s="26" t="s">
        <v>180</v>
      </c>
    </row>
    <row r="70" spans="1:691" x14ac:dyDescent="0.35">
      <c r="A70" s="53" t="s">
        <v>181</v>
      </c>
      <c r="B70" s="68" t="s">
        <v>182</v>
      </c>
      <c r="C70" s="29">
        <v>1</v>
      </c>
      <c r="D70" s="29"/>
      <c r="E70" s="30">
        <f t="shared" si="1"/>
        <v>0</v>
      </c>
      <c r="ZN70" t="s">
        <v>183</v>
      </c>
      <c r="ZO70" s="26" t="s">
        <v>184</v>
      </c>
    </row>
    <row r="71" spans="1:691" x14ac:dyDescent="0.35">
      <c r="A71" s="57" t="s">
        <v>351</v>
      </c>
      <c r="B71" s="68" t="s">
        <v>35</v>
      </c>
      <c r="C71" s="42">
        <v>1</v>
      </c>
      <c r="D71" s="42"/>
      <c r="E71" s="30">
        <f t="shared" si="1"/>
        <v>0</v>
      </c>
      <c r="ZO71" s="26"/>
    </row>
    <row r="72" spans="1:691" x14ac:dyDescent="0.35">
      <c r="A72" s="53" t="s">
        <v>185</v>
      </c>
      <c r="B72" s="68" t="s">
        <v>186</v>
      </c>
      <c r="C72" s="29">
        <v>76</v>
      </c>
      <c r="D72" s="29"/>
      <c r="E72" s="30">
        <f t="shared" si="1"/>
        <v>0</v>
      </c>
      <c r="ZN72" t="s">
        <v>187</v>
      </c>
      <c r="ZO72" s="26" t="s">
        <v>188</v>
      </c>
    </row>
    <row r="73" spans="1:691" x14ac:dyDescent="0.35">
      <c r="A73" s="53" t="s">
        <v>368</v>
      </c>
      <c r="B73" s="68" t="s">
        <v>35</v>
      </c>
      <c r="C73" s="29">
        <v>1</v>
      </c>
      <c r="D73" s="29"/>
      <c r="E73" s="30">
        <f t="shared" si="1"/>
        <v>0</v>
      </c>
      <c r="ZN73" t="s">
        <v>189</v>
      </c>
      <c r="ZO73" s="26" t="s">
        <v>190</v>
      </c>
    </row>
    <row r="74" spans="1:691" x14ac:dyDescent="0.35">
      <c r="A74" s="53" t="s">
        <v>191</v>
      </c>
      <c r="B74" s="68" t="s">
        <v>192</v>
      </c>
      <c r="C74" s="29">
        <v>77</v>
      </c>
      <c r="D74" s="29"/>
      <c r="E74" s="30">
        <f t="shared" si="1"/>
        <v>0</v>
      </c>
      <c r="ZN74" t="s">
        <v>193</v>
      </c>
      <c r="ZO74" s="26" t="s">
        <v>194</v>
      </c>
    </row>
    <row r="75" spans="1:691" x14ac:dyDescent="0.35">
      <c r="A75" s="53" t="s">
        <v>430</v>
      </c>
      <c r="B75" s="68" t="s">
        <v>195</v>
      </c>
      <c r="C75" s="29">
        <v>5390</v>
      </c>
      <c r="D75" s="29"/>
      <c r="E75" s="30">
        <f t="shared" si="1"/>
        <v>0</v>
      </c>
      <c r="ZN75" t="s">
        <v>196</v>
      </c>
      <c r="ZO75" s="26" t="s">
        <v>197</v>
      </c>
    </row>
    <row r="76" spans="1:691" x14ac:dyDescent="0.35">
      <c r="A76" s="53" t="s">
        <v>198</v>
      </c>
      <c r="B76" s="68" t="s">
        <v>199</v>
      </c>
      <c r="C76" s="29">
        <v>1</v>
      </c>
      <c r="D76" s="29"/>
      <c r="E76" s="30">
        <f t="shared" si="1"/>
        <v>0</v>
      </c>
      <c r="ZN76" t="s">
        <v>200</v>
      </c>
      <c r="ZO76" s="26" t="s">
        <v>201</v>
      </c>
    </row>
    <row r="77" spans="1:691" x14ac:dyDescent="0.35">
      <c r="A77" s="53" t="s">
        <v>202</v>
      </c>
      <c r="B77" s="68" t="s">
        <v>203</v>
      </c>
      <c r="C77" s="29">
        <v>1</v>
      </c>
      <c r="D77" s="29"/>
      <c r="E77" s="30">
        <f t="shared" si="1"/>
        <v>0</v>
      </c>
      <c r="ZN77" t="s">
        <v>204</v>
      </c>
      <c r="ZO77" s="26" t="s">
        <v>205</v>
      </c>
    </row>
    <row r="78" spans="1:691" ht="23" x14ac:dyDescent="0.35">
      <c r="A78" s="53" t="s">
        <v>342</v>
      </c>
      <c r="B78" s="68" t="s">
        <v>206</v>
      </c>
      <c r="C78" s="29">
        <v>4</v>
      </c>
      <c r="D78" s="29"/>
      <c r="E78" s="30">
        <f t="shared" si="1"/>
        <v>0</v>
      </c>
      <c r="ZN78" t="s">
        <v>207</v>
      </c>
      <c r="ZO78" s="26" t="s">
        <v>208</v>
      </c>
    </row>
    <row r="79" spans="1:691" x14ac:dyDescent="0.35">
      <c r="A79" s="54" t="s">
        <v>209</v>
      </c>
      <c r="B79" s="73"/>
      <c r="C79" s="24"/>
      <c r="D79" s="24"/>
      <c r="E79" s="30"/>
      <c r="ZN79" t="s">
        <v>210</v>
      </c>
      <c r="ZO79" s="26"/>
    </row>
    <row r="80" spans="1:691" x14ac:dyDescent="0.35">
      <c r="A80" s="53" t="s">
        <v>406</v>
      </c>
      <c r="B80" s="68" t="s">
        <v>35</v>
      </c>
      <c r="C80" s="29">
        <v>1</v>
      </c>
      <c r="D80" s="29"/>
      <c r="E80" s="30">
        <f t="shared" si="1"/>
        <v>0</v>
      </c>
      <c r="ZN80" t="s">
        <v>211</v>
      </c>
      <c r="ZO80" s="26" t="s">
        <v>212</v>
      </c>
    </row>
    <row r="81" spans="1:691" x14ac:dyDescent="0.35">
      <c r="A81" s="57" t="s">
        <v>407</v>
      </c>
      <c r="B81" s="68" t="s">
        <v>35</v>
      </c>
      <c r="C81" s="29">
        <v>2</v>
      </c>
      <c r="D81" s="29"/>
      <c r="E81" s="30">
        <f t="shared" si="1"/>
        <v>0</v>
      </c>
      <c r="ZO81" s="26"/>
    </row>
    <row r="82" spans="1:691" x14ac:dyDescent="0.35">
      <c r="A82" s="53" t="s">
        <v>408</v>
      </c>
      <c r="B82" s="68" t="s">
        <v>213</v>
      </c>
      <c r="C82" s="29">
        <v>1</v>
      </c>
      <c r="D82" s="29"/>
      <c r="E82" s="30">
        <f t="shared" si="1"/>
        <v>0</v>
      </c>
      <c r="ZN82" t="s">
        <v>214</v>
      </c>
      <c r="ZO82" s="26" t="s">
        <v>215</v>
      </c>
    </row>
    <row r="83" spans="1:691" x14ac:dyDescent="0.35">
      <c r="A83" s="53" t="s">
        <v>352</v>
      </c>
      <c r="B83" s="68" t="s">
        <v>216</v>
      </c>
      <c r="C83" s="29">
        <v>30</v>
      </c>
      <c r="D83" s="29"/>
      <c r="E83" s="30">
        <f t="shared" si="1"/>
        <v>0</v>
      </c>
      <c r="ZN83" t="s">
        <v>217</v>
      </c>
      <c r="ZO83" s="26" t="s">
        <v>218</v>
      </c>
    </row>
    <row r="84" spans="1:691" x14ac:dyDescent="0.35">
      <c r="A84" s="28" t="s">
        <v>219</v>
      </c>
      <c r="B84" s="68" t="s">
        <v>182</v>
      </c>
      <c r="C84" s="29">
        <v>1</v>
      </c>
      <c r="D84" s="29"/>
      <c r="E84" s="30">
        <f t="shared" si="1"/>
        <v>0</v>
      </c>
      <c r="ZN84" t="s">
        <v>220</v>
      </c>
      <c r="ZO84" s="26" t="s">
        <v>221</v>
      </c>
    </row>
    <row r="85" spans="1:691" x14ac:dyDescent="0.35">
      <c r="A85" s="31"/>
      <c r="B85" s="73"/>
      <c r="C85" s="24"/>
      <c r="D85" s="24"/>
      <c r="E85" s="32"/>
    </row>
    <row r="86" spans="1:691" x14ac:dyDescent="0.35">
      <c r="A86" s="33" t="s">
        <v>222</v>
      </c>
      <c r="B86" s="73"/>
      <c r="C86" s="24"/>
      <c r="D86" s="24"/>
      <c r="E86" s="34">
        <f>SUBTOTAL(109,E13:E85)</f>
        <v>0</v>
      </c>
      <c r="ZN86" t="s">
        <v>223</v>
      </c>
    </row>
    <row r="87" spans="1:691" x14ac:dyDescent="0.35">
      <c r="A87" s="35"/>
      <c r="B87" s="73"/>
      <c r="C87" s="24"/>
      <c r="D87" s="24"/>
      <c r="E87" s="22"/>
    </row>
    <row r="88" spans="1:691" x14ac:dyDescent="0.35">
      <c r="A88" s="23" t="s">
        <v>224</v>
      </c>
      <c r="B88" s="73"/>
      <c r="C88" s="24"/>
      <c r="D88" s="24"/>
      <c r="E88" s="25"/>
      <c r="ZN88" t="s">
        <v>225</v>
      </c>
      <c r="ZO88" s="26"/>
    </row>
    <row r="89" spans="1:691" x14ac:dyDescent="0.35">
      <c r="A89" s="54" t="s">
        <v>369</v>
      </c>
      <c r="B89" s="73"/>
      <c r="C89" s="24"/>
      <c r="D89" s="24"/>
      <c r="E89" s="25"/>
      <c r="ZO89" s="26"/>
    </row>
    <row r="90" spans="1:691" x14ac:dyDescent="0.35">
      <c r="A90" s="51" t="s">
        <v>371</v>
      </c>
      <c r="B90" s="73" t="s">
        <v>35</v>
      </c>
      <c r="C90" s="29">
        <v>1</v>
      </c>
      <c r="D90" s="29"/>
      <c r="E90" s="30">
        <f t="shared" ref="E90:E119" si="2">ROUND(D90*C90,2)</f>
        <v>0</v>
      </c>
      <c r="ZO90" s="26"/>
    </row>
    <row r="91" spans="1:691" ht="15" customHeight="1" x14ac:dyDescent="0.35">
      <c r="A91" s="51" t="s">
        <v>370</v>
      </c>
      <c r="B91" s="73" t="s">
        <v>35</v>
      </c>
      <c r="C91" s="29">
        <v>1</v>
      </c>
      <c r="D91" s="29"/>
      <c r="E91" s="30">
        <f t="shared" si="2"/>
        <v>0</v>
      </c>
      <c r="ZO91" s="26"/>
    </row>
    <row r="92" spans="1:691" x14ac:dyDescent="0.35">
      <c r="A92" s="54" t="s">
        <v>226</v>
      </c>
      <c r="B92" s="73"/>
      <c r="C92" s="24"/>
      <c r="D92" s="24"/>
      <c r="E92" s="30"/>
      <c r="ZN92" t="s">
        <v>227</v>
      </c>
      <c r="ZO92" s="26"/>
    </row>
    <row r="93" spans="1:691" s="43" customFormat="1" x14ac:dyDescent="0.35">
      <c r="A93" s="56" t="s">
        <v>228</v>
      </c>
      <c r="B93" s="74" t="s">
        <v>35</v>
      </c>
      <c r="C93" s="42">
        <v>1</v>
      </c>
      <c r="D93" s="42"/>
      <c r="E93" s="30">
        <f t="shared" si="2"/>
        <v>0</v>
      </c>
      <c r="ZN93" s="43" t="s">
        <v>229</v>
      </c>
      <c r="ZO93" s="44" t="s">
        <v>230</v>
      </c>
    </row>
    <row r="94" spans="1:691" s="43" customFormat="1" x14ac:dyDescent="0.35">
      <c r="A94" s="76" t="s">
        <v>409</v>
      </c>
      <c r="B94" s="74" t="s">
        <v>35</v>
      </c>
      <c r="C94" s="42">
        <v>1</v>
      </c>
      <c r="D94" s="42"/>
      <c r="E94" s="30">
        <f t="shared" si="2"/>
        <v>0</v>
      </c>
      <c r="ZO94" s="44"/>
    </row>
    <row r="95" spans="1:691" s="43" customFormat="1" x14ac:dyDescent="0.35">
      <c r="A95" s="76" t="s">
        <v>410</v>
      </c>
      <c r="B95" s="74" t="s">
        <v>182</v>
      </c>
      <c r="C95" s="42">
        <v>1</v>
      </c>
      <c r="D95" s="42"/>
      <c r="E95" s="30">
        <f t="shared" si="2"/>
        <v>0</v>
      </c>
      <c r="ZO95" s="44"/>
    </row>
    <row r="96" spans="1:691" s="43" customFormat="1" ht="23" x14ac:dyDescent="0.35">
      <c r="A96" s="56" t="s">
        <v>372</v>
      </c>
      <c r="B96" s="74" t="s">
        <v>35</v>
      </c>
      <c r="C96" s="42">
        <v>4</v>
      </c>
      <c r="D96" s="42"/>
      <c r="E96" s="30">
        <f t="shared" si="2"/>
        <v>0</v>
      </c>
      <c r="ZN96" s="43" t="s">
        <v>232</v>
      </c>
      <c r="ZO96" s="44" t="s">
        <v>233</v>
      </c>
    </row>
    <row r="97" spans="1:691" x14ac:dyDescent="0.35">
      <c r="A97" s="54" t="s">
        <v>234</v>
      </c>
      <c r="B97" s="73"/>
      <c r="C97" s="24"/>
      <c r="D97" s="24"/>
      <c r="E97" s="30"/>
      <c r="ZN97" t="s">
        <v>235</v>
      </c>
      <c r="ZO97" s="26"/>
    </row>
    <row r="98" spans="1:691" s="43" customFormat="1" x14ac:dyDescent="0.35">
      <c r="A98" s="47" t="s">
        <v>375</v>
      </c>
      <c r="B98" s="71"/>
      <c r="C98" s="42"/>
      <c r="D98" s="42"/>
      <c r="E98" s="30"/>
      <c r="ZO98" s="44"/>
    </row>
    <row r="99" spans="1:691" s="43" customFormat="1" x14ac:dyDescent="0.35">
      <c r="A99" s="59" t="s">
        <v>411</v>
      </c>
      <c r="B99" s="71" t="s">
        <v>63</v>
      </c>
      <c r="C99" s="42">
        <v>70</v>
      </c>
      <c r="D99" s="42"/>
      <c r="E99" s="30">
        <f t="shared" si="2"/>
        <v>0</v>
      </c>
      <c r="ZO99" s="44"/>
    </row>
    <row r="100" spans="1:691" s="43" customFormat="1" x14ac:dyDescent="0.35">
      <c r="A100" s="47" t="s">
        <v>376</v>
      </c>
      <c r="B100" s="71"/>
      <c r="C100" s="42"/>
      <c r="D100" s="42"/>
      <c r="E100" s="30"/>
      <c r="ZO100" s="44"/>
    </row>
    <row r="101" spans="1:691" s="43" customFormat="1" x14ac:dyDescent="0.35">
      <c r="A101" s="59" t="s">
        <v>373</v>
      </c>
      <c r="B101" s="71" t="s">
        <v>63</v>
      </c>
      <c r="C101" s="42">
        <v>40</v>
      </c>
      <c r="D101" s="42"/>
      <c r="E101" s="30">
        <f t="shared" si="2"/>
        <v>0</v>
      </c>
      <c r="ZO101" s="44"/>
    </row>
    <row r="102" spans="1:691" s="43" customFormat="1" x14ac:dyDescent="0.35">
      <c r="A102" s="59" t="s">
        <v>374</v>
      </c>
      <c r="B102" s="71" t="s">
        <v>63</v>
      </c>
      <c r="C102" s="42">
        <v>25</v>
      </c>
      <c r="D102" s="42"/>
      <c r="E102" s="30">
        <f t="shared" si="2"/>
        <v>0</v>
      </c>
      <c r="ZO102" s="44"/>
    </row>
    <row r="103" spans="1:691" s="43" customFormat="1" ht="23" x14ac:dyDescent="0.35">
      <c r="A103" s="47" t="s">
        <v>428</v>
      </c>
      <c r="B103" s="74"/>
      <c r="C103" s="46"/>
      <c r="D103" s="46"/>
      <c r="E103" s="30"/>
      <c r="ZO103" s="44"/>
    </row>
    <row r="104" spans="1:691" s="43" customFormat="1" x14ac:dyDescent="0.35">
      <c r="A104" s="59" t="s">
        <v>377</v>
      </c>
      <c r="B104" s="74" t="s">
        <v>63</v>
      </c>
      <c r="C104" s="46">
        <v>40</v>
      </c>
      <c r="D104" s="46"/>
      <c r="E104" s="30">
        <f t="shared" si="2"/>
        <v>0</v>
      </c>
      <c r="ZO104" s="44"/>
    </row>
    <row r="105" spans="1:691" s="43" customFormat="1" x14ac:dyDescent="0.35">
      <c r="A105" s="59" t="s">
        <v>378</v>
      </c>
      <c r="B105" s="74" t="s">
        <v>63</v>
      </c>
      <c r="C105" s="46">
        <v>20</v>
      </c>
      <c r="D105" s="46"/>
      <c r="E105" s="30">
        <f t="shared" si="2"/>
        <v>0</v>
      </c>
      <c r="ZO105" s="44"/>
    </row>
    <row r="106" spans="1:691" s="43" customFormat="1" x14ac:dyDescent="0.35">
      <c r="A106" s="59" t="s">
        <v>379</v>
      </c>
      <c r="B106" s="74" t="s">
        <v>63</v>
      </c>
      <c r="C106" s="46">
        <v>50</v>
      </c>
      <c r="D106" s="46"/>
      <c r="E106" s="30">
        <f t="shared" si="2"/>
        <v>0</v>
      </c>
      <c r="ZO106" s="44"/>
    </row>
    <row r="107" spans="1:691" s="43" customFormat="1" x14ac:dyDescent="0.35">
      <c r="A107" s="59" t="s">
        <v>380</v>
      </c>
      <c r="B107" s="74" t="s">
        <v>63</v>
      </c>
      <c r="C107" s="46">
        <v>95</v>
      </c>
      <c r="D107" s="46"/>
      <c r="E107" s="30">
        <f t="shared" si="2"/>
        <v>0</v>
      </c>
      <c r="ZO107" s="44"/>
    </row>
    <row r="108" spans="1:691" s="43" customFormat="1" x14ac:dyDescent="0.35">
      <c r="A108" s="59" t="s">
        <v>381</v>
      </c>
      <c r="B108" s="74" t="s">
        <v>63</v>
      </c>
      <c r="C108" s="46">
        <v>30</v>
      </c>
      <c r="D108" s="46"/>
      <c r="E108" s="30">
        <f t="shared" si="2"/>
        <v>0</v>
      </c>
      <c r="ZO108" s="44"/>
    </row>
    <row r="109" spans="1:691" s="43" customFormat="1" x14ac:dyDescent="0.35">
      <c r="A109" s="59" t="s">
        <v>382</v>
      </c>
      <c r="B109" s="74" t="s">
        <v>63</v>
      </c>
      <c r="C109" s="46">
        <v>30</v>
      </c>
      <c r="D109" s="46"/>
      <c r="E109" s="30">
        <f t="shared" si="2"/>
        <v>0</v>
      </c>
      <c r="ZO109" s="44"/>
    </row>
    <row r="110" spans="1:691" s="43" customFormat="1" x14ac:dyDescent="0.35">
      <c r="A110" s="59" t="s">
        <v>383</v>
      </c>
      <c r="B110" s="74" t="s">
        <v>63</v>
      </c>
      <c r="C110" s="46">
        <v>95</v>
      </c>
      <c r="D110" s="46"/>
      <c r="E110" s="30">
        <f t="shared" si="2"/>
        <v>0</v>
      </c>
      <c r="ZO110" s="44"/>
    </row>
    <row r="111" spans="1:691" s="43" customFormat="1" x14ac:dyDescent="0.35">
      <c r="A111" s="59" t="s">
        <v>395</v>
      </c>
      <c r="B111" s="74" t="s">
        <v>63</v>
      </c>
      <c r="C111" s="46">
        <v>70</v>
      </c>
      <c r="D111" s="46"/>
      <c r="E111" s="30">
        <f t="shared" si="2"/>
        <v>0</v>
      </c>
      <c r="ZO111" s="44"/>
    </row>
    <row r="112" spans="1:691" s="43" customFormat="1" x14ac:dyDescent="0.35">
      <c r="A112" s="59" t="s">
        <v>413</v>
      </c>
      <c r="B112" s="74" t="s">
        <v>63</v>
      </c>
      <c r="C112" s="46">
        <v>30</v>
      </c>
      <c r="D112" s="46"/>
      <c r="E112" s="30">
        <f t="shared" si="2"/>
        <v>0</v>
      </c>
      <c r="ZO112" s="44"/>
    </row>
    <row r="113" spans="1:691" s="43" customFormat="1" x14ac:dyDescent="0.35">
      <c r="A113" s="61" t="s">
        <v>384</v>
      </c>
      <c r="B113" s="74" t="s">
        <v>63</v>
      </c>
      <c r="C113" s="46">
        <v>35</v>
      </c>
      <c r="D113" s="46"/>
      <c r="E113" s="30">
        <f t="shared" si="2"/>
        <v>0</v>
      </c>
      <c r="ZO113" s="44"/>
    </row>
    <row r="114" spans="1:691" s="43" customFormat="1" x14ac:dyDescent="0.35">
      <c r="A114" s="61" t="s">
        <v>385</v>
      </c>
      <c r="B114" s="74" t="s">
        <v>63</v>
      </c>
      <c r="C114" s="46">
        <v>40</v>
      </c>
      <c r="D114" s="46"/>
      <c r="E114" s="30">
        <f t="shared" si="2"/>
        <v>0</v>
      </c>
      <c r="ZO114" s="44"/>
    </row>
    <row r="115" spans="1:691" s="43" customFormat="1" x14ac:dyDescent="0.35">
      <c r="A115" s="61" t="s">
        <v>398</v>
      </c>
      <c r="B115" s="74" t="s">
        <v>63</v>
      </c>
      <c r="C115" s="46">
        <v>95</v>
      </c>
      <c r="D115" s="46"/>
      <c r="E115" s="30">
        <f t="shared" si="2"/>
        <v>0</v>
      </c>
      <c r="ZO115" s="44"/>
    </row>
    <row r="116" spans="1:691" s="43" customFormat="1" x14ac:dyDescent="0.35">
      <c r="A116" s="61" t="s">
        <v>386</v>
      </c>
      <c r="B116" s="74" t="s">
        <v>63</v>
      </c>
      <c r="C116" s="46">
        <v>30</v>
      </c>
      <c r="D116" s="46"/>
      <c r="E116" s="30">
        <f t="shared" si="2"/>
        <v>0</v>
      </c>
      <c r="ZO116" s="44"/>
    </row>
    <row r="117" spans="1:691" s="43" customFormat="1" x14ac:dyDescent="0.35">
      <c r="A117" s="61" t="s">
        <v>387</v>
      </c>
      <c r="B117" s="74" t="s">
        <v>63</v>
      </c>
      <c r="C117" s="46">
        <v>35</v>
      </c>
      <c r="D117" s="46"/>
      <c r="E117" s="30">
        <f t="shared" si="2"/>
        <v>0</v>
      </c>
      <c r="ZO117" s="44"/>
    </row>
    <row r="118" spans="1:691" s="43" customFormat="1" x14ac:dyDescent="0.35">
      <c r="A118" s="61" t="s">
        <v>388</v>
      </c>
      <c r="B118" s="74" t="s">
        <v>63</v>
      </c>
      <c r="C118" s="46">
        <v>40</v>
      </c>
      <c r="D118" s="46"/>
      <c r="E118" s="30">
        <f t="shared" si="2"/>
        <v>0</v>
      </c>
      <c r="ZO118" s="44"/>
    </row>
    <row r="119" spans="1:691" s="43" customFormat="1" x14ac:dyDescent="0.35">
      <c r="A119" s="61" t="s">
        <v>429</v>
      </c>
      <c r="B119" s="74" t="s">
        <v>63</v>
      </c>
      <c r="C119" s="46">
        <v>45</v>
      </c>
      <c r="D119" s="46"/>
      <c r="E119" s="30">
        <f t="shared" si="2"/>
        <v>0</v>
      </c>
      <c r="ZO119" s="44"/>
    </row>
    <row r="120" spans="1:691" s="43" customFormat="1" x14ac:dyDescent="0.35">
      <c r="A120" s="45" t="s">
        <v>389</v>
      </c>
      <c r="B120" s="74"/>
      <c r="C120" s="46"/>
      <c r="D120" s="46"/>
      <c r="E120" s="30"/>
      <c r="ZO120" s="44"/>
    </row>
    <row r="121" spans="1:691" x14ac:dyDescent="0.35">
      <c r="A121" s="60" t="s">
        <v>236</v>
      </c>
      <c r="B121" s="68"/>
      <c r="C121" s="29"/>
      <c r="D121" s="29"/>
      <c r="E121" s="30"/>
      <c r="ZN121" t="s">
        <v>237</v>
      </c>
      <c r="ZO121" s="26" t="s">
        <v>238</v>
      </c>
    </row>
    <row r="122" spans="1:691" s="43" customFormat="1" x14ac:dyDescent="0.35">
      <c r="A122" s="59" t="s">
        <v>377</v>
      </c>
      <c r="B122" s="74" t="s">
        <v>390</v>
      </c>
      <c r="C122" s="46"/>
      <c r="D122" s="46"/>
      <c r="E122" s="30"/>
      <c r="ZO122" s="44"/>
    </row>
    <row r="123" spans="1:691" s="43" customFormat="1" x14ac:dyDescent="0.35">
      <c r="A123" s="59" t="s">
        <v>378</v>
      </c>
      <c r="B123" s="74" t="s">
        <v>390</v>
      </c>
      <c r="C123" s="46"/>
      <c r="D123" s="46"/>
      <c r="E123" s="30"/>
      <c r="ZO123" s="44"/>
    </row>
    <row r="124" spans="1:691" s="43" customFormat="1" x14ac:dyDescent="0.35">
      <c r="A124" s="59" t="s">
        <v>391</v>
      </c>
      <c r="B124" s="74" t="s">
        <v>390</v>
      </c>
      <c r="C124" s="46"/>
      <c r="D124" s="46"/>
      <c r="E124" s="30"/>
      <c r="ZO124" s="44"/>
    </row>
    <row r="125" spans="1:691" x14ac:dyDescent="0.35">
      <c r="A125" s="60" t="s">
        <v>400</v>
      </c>
      <c r="B125" s="73"/>
      <c r="C125" s="24"/>
      <c r="D125" s="24"/>
      <c r="E125" s="30"/>
      <c r="ZN125" t="s">
        <v>239</v>
      </c>
      <c r="ZO125" s="26"/>
    </row>
    <row r="126" spans="1:691" s="43" customFormat="1" x14ac:dyDescent="0.35">
      <c r="A126" s="59" t="s">
        <v>436</v>
      </c>
      <c r="B126" s="74" t="s">
        <v>35</v>
      </c>
      <c r="C126" s="42">
        <v>1</v>
      </c>
      <c r="D126" s="42"/>
      <c r="E126" s="30">
        <f t="shared" ref="E126:E176" si="3">ROUND(D126*C126,2)</f>
        <v>0</v>
      </c>
      <c r="ZN126" s="43" t="s">
        <v>240</v>
      </c>
      <c r="ZO126" s="44" t="s">
        <v>241</v>
      </c>
    </row>
    <row r="127" spans="1:691" x14ac:dyDescent="0.35">
      <c r="A127" s="59" t="s">
        <v>392</v>
      </c>
      <c r="B127" s="68" t="s">
        <v>35</v>
      </c>
      <c r="C127" s="29">
        <v>1</v>
      </c>
      <c r="D127" s="29"/>
      <c r="E127" s="30">
        <f t="shared" si="3"/>
        <v>0</v>
      </c>
      <c r="ZN127" t="s">
        <v>242</v>
      </c>
      <c r="ZO127" s="26" t="s">
        <v>243</v>
      </c>
    </row>
    <row r="128" spans="1:691" x14ac:dyDescent="0.35">
      <c r="A128" s="59" t="s">
        <v>393</v>
      </c>
      <c r="B128" s="68" t="s">
        <v>35</v>
      </c>
      <c r="C128" s="29">
        <v>1</v>
      </c>
      <c r="D128" s="29"/>
      <c r="E128" s="30">
        <f t="shared" si="3"/>
        <v>0</v>
      </c>
      <c r="ZN128" t="s">
        <v>244</v>
      </c>
      <c r="ZO128" s="26" t="s">
        <v>245</v>
      </c>
    </row>
    <row r="129" spans="1:691" x14ac:dyDescent="0.35">
      <c r="A129" s="59" t="s">
        <v>394</v>
      </c>
      <c r="B129" s="68" t="s">
        <v>35</v>
      </c>
      <c r="C129" s="29">
        <v>1</v>
      </c>
      <c r="D129" s="29"/>
      <c r="E129" s="30">
        <f t="shared" si="3"/>
        <v>0</v>
      </c>
      <c r="ZN129" t="s">
        <v>246</v>
      </c>
      <c r="ZO129" s="26" t="s">
        <v>247</v>
      </c>
    </row>
    <row r="130" spans="1:691" x14ac:dyDescent="0.35">
      <c r="A130" s="59" t="s">
        <v>395</v>
      </c>
      <c r="B130" s="68" t="s">
        <v>35</v>
      </c>
      <c r="C130" s="42">
        <v>1</v>
      </c>
      <c r="D130" s="42"/>
      <c r="E130" s="30">
        <f t="shared" si="3"/>
        <v>0</v>
      </c>
      <c r="ZN130" t="s">
        <v>248</v>
      </c>
      <c r="ZO130" s="26" t="s">
        <v>249</v>
      </c>
    </row>
    <row r="131" spans="1:691" s="49" customFormat="1" x14ac:dyDescent="0.35">
      <c r="A131" s="59" t="s">
        <v>399</v>
      </c>
      <c r="B131" s="72" t="s">
        <v>182</v>
      </c>
      <c r="C131" s="48">
        <v>1</v>
      </c>
      <c r="D131" s="48"/>
      <c r="E131" s="30">
        <f t="shared" si="3"/>
        <v>0</v>
      </c>
      <c r="ZN131" s="49" t="s">
        <v>15</v>
      </c>
      <c r="ZO131" s="50" t="s">
        <v>231</v>
      </c>
    </row>
    <row r="132" spans="1:691" x14ac:dyDescent="0.35">
      <c r="A132" s="59" t="s">
        <v>398</v>
      </c>
      <c r="B132" s="68" t="s">
        <v>35</v>
      </c>
      <c r="C132" s="29">
        <v>1</v>
      </c>
      <c r="D132" s="29"/>
      <c r="E132" s="30">
        <f t="shared" si="3"/>
        <v>0</v>
      </c>
      <c r="ZN132" t="s">
        <v>251</v>
      </c>
      <c r="ZO132" s="26" t="s">
        <v>252</v>
      </c>
    </row>
    <row r="133" spans="1:691" x14ac:dyDescent="0.35">
      <c r="A133" s="59" t="s">
        <v>429</v>
      </c>
      <c r="B133" s="68" t="s">
        <v>35</v>
      </c>
      <c r="C133" s="29">
        <v>1</v>
      </c>
      <c r="D133" s="29"/>
      <c r="E133" s="30">
        <f t="shared" si="3"/>
        <v>0</v>
      </c>
      <c r="ZO133" s="26"/>
    </row>
    <row r="134" spans="1:691" x14ac:dyDescent="0.35">
      <c r="A134" s="60" t="s">
        <v>402</v>
      </c>
      <c r="B134" s="68"/>
      <c r="C134" s="29"/>
      <c r="D134" s="29"/>
      <c r="E134" s="30"/>
      <c r="ZN134" t="s">
        <v>253</v>
      </c>
      <c r="ZO134" s="26" t="s">
        <v>254</v>
      </c>
    </row>
    <row r="135" spans="1:691" x14ac:dyDescent="0.35">
      <c r="A135" s="61" t="s">
        <v>386</v>
      </c>
      <c r="B135" s="68" t="s">
        <v>35</v>
      </c>
      <c r="C135" s="42">
        <v>1</v>
      </c>
      <c r="D135" s="42"/>
      <c r="E135" s="30">
        <f t="shared" si="3"/>
        <v>0</v>
      </c>
      <c r="ZN135" t="s">
        <v>255</v>
      </c>
      <c r="ZO135" s="26" t="s">
        <v>256</v>
      </c>
    </row>
    <row r="136" spans="1:691" x14ac:dyDescent="0.35">
      <c r="A136" s="61" t="s">
        <v>387</v>
      </c>
      <c r="B136" s="68" t="s">
        <v>35</v>
      </c>
      <c r="C136" s="29">
        <v>1</v>
      </c>
      <c r="D136" s="29"/>
      <c r="E136" s="30">
        <f t="shared" si="3"/>
        <v>0</v>
      </c>
      <c r="ZO136" s="26"/>
    </row>
    <row r="137" spans="1:691" x14ac:dyDescent="0.35">
      <c r="A137" s="61" t="s">
        <v>388</v>
      </c>
      <c r="B137" s="68" t="s">
        <v>35</v>
      </c>
      <c r="C137" s="29">
        <v>1</v>
      </c>
      <c r="D137" s="29"/>
      <c r="E137" s="30">
        <f t="shared" si="3"/>
        <v>0</v>
      </c>
      <c r="ZO137" s="26"/>
    </row>
    <row r="138" spans="1:691" x14ac:dyDescent="0.35">
      <c r="A138" s="59" t="s">
        <v>396</v>
      </c>
      <c r="B138" s="68" t="s">
        <v>35</v>
      </c>
      <c r="C138" s="29">
        <v>1</v>
      </c>
      <c r="D138" s="29"/>
      <c r="E138" s="30">
        <f t="shared" si="3"/>
        <v>0</v>
      </c>
      <c r="ZN138" t="s">
        <v>15</v>
      </c>
      <c r="ZO138" s="26" t="s">
        <v>250</v>
      </c>
    </row>
    <row r="139" spans="1:691" x14ac:dyDescent="0.35">
      <c r="A139" s="59" t="s">
        <v>397</v>
      </c>
      <c r="B139" s="68" t="s">
        <v>35</v>
      </c>
      <c r="C139" s="29">
        <v>1</v>
      </c>
      <c r="D139" s="29"/>
      <c r="E139" s="30">
        <f t="shared" si="3"/>
        <v>0</v>
      </c>
      <c r="ZO139" s="26"/>
    </row>
    <row r="140" spans="1:691" x14ac:dyDescent="0.35">
      <c r="A140" s="28" t="s">
        <v>401</v>
      </c>
      <c r="B140" s="68"/>
      <c r="C140" s="29"/>
      <c r="D140" s="29"/>
      <c r="E140" s="30"/>
      <c r="ZN140" t="s">
        <v>257</v>
      </c>
      <c r="ZO140" s="26" t="s">
        <v>258</v>
      </c>
    </row>
    <row r="141" spans="1:691" x14ac:dyDescent="0.35">
      <c r="A141" s="61" t="s">
        <v>412</v>
      </c>
      <c r="B141" s="68" t="s">
        <v>35</v>
      </c>
      <c r="C141" s="29">
        <v>77</v>
      </c>
      <c r="D141" s="29"/>
      <c r="E141" s="30">
        <f t="shared" si="3"/>
        <v>0</v>
      </c>
      <c r="ZO141" s="26"/>
    </row>
    <row r="142" spans="1:691" x14ac:dyDescent="0.35">
      <c r="A142" s="60" t="s">
        <v>434</v>
      </c>
      <c r="B142" s="68"/>
      <c r="C142" s="29"/>
      <c r="D142" s="29"/>
      <c r="E142" s="30"/>
      <c r="ZO142" s="26"/>
    </row>
    <row r="143" spans="1:691" x14ac:dyDescent="0.35">
      <c r="A143" s="61" t="s">
        <v>435</v>
      </c>
      <c r="B143" s="68" t="s">
        <v>35</v>
      </c>
      <c r="C143" s="29">
        <v>6</v>
      </c>
      <c r="D143" s="29"/>
      <c r="E143" s="30">
        <f t="shared" si="3"/>
        <v>0</v>
      </c>
      <c r="ZO143" s="26"/>
    </row>
    <row r="144" spans="1:691" s="79" customFormat="1" x14ac:dyDescent="0.35">
      <c r="A144" s="60" t="s">
        <v>259</v>
      </c>
      <c r="B144" s="77"/>
      <c r="C144" s="78"/>
      <c r="D144" s="78"/>
      <c r="E144" s="30"/>
      <c r="ZN144" s="79" t="s">
        <v>260</v>
      </c>
      <c r="ZO144" s="80" t="s">
        <v>261</v>
      </c>
    </row>
    <row r="145" spans="1:691" s="79" customFormat="1" x14ac:dyDescent="0.35">
      <c r="A145" s="61" t="s">
        <v>439</v>
      </c>
      <c r="B145" s="77" t="s">
        <v>63</v>
      </c>
      <c r="C145" s="78">
        <v>435</v>
      </c>
      <c r="D145" s="78"/>
      <c r="E145" s="30">
        <f t="shared" si="3"/>
        <v>0</v>
      </c>
      <c r="ZO145" s="80"/>
    </row>
    <row r="146" spans="1:691" s="79" customFormat="1" x14ac:dyDescent="0.35">
      <c r="A146" s="61" t="s">
        <v>440</v>
      </c>
      <c r="B146" s="77" t="s">
        <v>63</v>
      </c>
      <c r="C146" s="78">
        <v>452</v>
      </c>
      <c r="D146" s="78"/>
      <c r="E146" s="30">
        <f t="shared" si="3"/>
        <v>0</v>
      </c>
      <c r="ZO146" s="80"/>
    </row>
    <row r="147" spans="1:691" ht="23" x14ac:dyDescent="0.35">
      <c r="A147" s="28" t="s">
        <v>403</v>
      </c>
      <c r="B147" s="68"/>
      <c r="C147" s="29"/>
      <c r="D147" s="29"/>
      <c r="E147" s="30"/>
      <c r="ZN147" t="s">
        <v>262</v>
      </c>
      <c r="ZO147" s="26" t="s">
        <v>263</v>
      </c>
    </row>
    <row r="148" spans="1:691" x14ac:dyDescent="0.35">
      <c r="A148" s="62" t="s">
        <v>359</v>
      </c>
      <c r="B148" s="68" t="s">
        <v>63</v>
      </c>
      <c r="C148" s="41">
        <v>5190</v>
      </c>
      <c r="D148" s="41"/>
      <c r="E148" s="30">
        <f t="shared" si="3"/>
        <v>0</v>
      </c>
      <c r="ZO148" s="26"/>
    </row>
    <row r="149" spans="1:691" x14ac:dyDescent="0.35">
      <c r="A149" s="62" t="s">
        <v>360</v>
      </c>
      <c r="B149" s="68" t="s">
        <v>63</v>
      </c>
      <c r="C149" s="41">
        <v>1740</v>
      </c>
      <c r="D149" s="41"/>
      <c r="E149" s="30">
        <f t="shared" si="3"/>
        <v>0</v>
      </c>
      <c r="ZO149" s="26"/>
    </row>
    <row r="150" spans="1:691" s="43" customFormat="1" x14ac:dyDescent="0.35">
      <c r="A150" s="61" t="s">
        <v>438</v>
      </c>
      <c r="B150" s="74" t="s">
        <v>63</v>
      </c>
      <c r="C150" s="46">
        <v>11640</v>
      </c>
      <c r="D150" s="46"/>
      <c r="E150" s="30">
        <f t="shared" si="3"/>
        <v>0</v>
      </c>
      <c r="ZO150" s="44"/>
    </row>
    <row r="151" spans="1:691" s="43" customFormat="1" x14ac:dyDescent="0.35">
      <c r="A151" s="61" t="s">
        <v>437</v>
      </c>
      <c r="B151" s="74" t="s">
        <v>182</v>
      </c>
      <c r="C151" s="46">
        <v>1</v>
      </c>
      <c r="D151" s="46"/>
      <c r="E151" s="30">
        <f t="shared" si="3"/>
        <v>0</v>
      </c>
      <c r="ZO151" s="44"/>
    </row>
    <row r="152" spans="1:691" s="43" customFormat="1" x14ac:dyDescent="0.35">
      <c r="A152" s="61" t="s">
        <v>361</v>
      </c>
      <c r="B152" s="74" t="s">
        <v>182</v>
      </c>
      <c r="C152" s="46">
        <v>1</v>
      </c>
      <c r="D152" s="46"/>
      <c r="E152" s="30">
        <f t="shared" si="3"/>
        <v>0</v>
      </c>
      <c r="ZO152" s="44"/>
    </row>
    <row r="153" spans="1:691" s="43" customFormat="1" ht="23" x14ac:dyDescent="0.35">
      <c r="A153" s="61" t="s">
        <v>463</v>
      </c>
      <c r="B153" s="74" t="s">
        <v>182</v>
      </c>
      <c r="C153" s="46">
        <v>1</v>
      </c>
      <c r="D153" s="46"/>
      <c r="E153" s="30">
        <f t="shared" si="3"/>
        <v>0</v>
      </c>
      <c r="ZO153" s="44"/>
    </row>
    <row r="154" spans="1:691" x14ac:dyDescent="0.35">
      <c r="A154" s="62"/>
      <c r="B154" s="68"/>
      <c r="C154" s="41"/>
      <c r="D154" s="41"/>
      <c r="E154" s="30"/>
      <c r="ZO154" s="26"/>
    </row>
    <row r="155" spans="1:691" x14ac:dyDescent="0.35">
      <c r="A155" s="54" t="s">
        <v>441</v>
      </c>
      <c r="B155" s="73"/>
      <c r="C155" s="24"/>
      <c r="D155" s="24"/>
      <c r="E155" s="30"/>
      <c r="ZN155" t="s">
        <v>264</v>
      </c>
      <c r="ZO155" s="26"/>
    </row>
    <row r="156" spans="1:691" x14ac:dyDescent="0.35">
      <c r="A156" s="55" t="s">
        <v>265</v>
      </c>
      <c r="B156" s="73"/>
      <c r="C156" s="24"/>
      <c r="D156" s="24"/>
      <c r="E156" s="30"/>
      <c r="ZN156" t="s">
        <v>266</v>
      </c>
      <c r="ZO156" s="26"/>
    </row>
    <row r="157" spans="1:691" x14ac:dyDescent="0.35">
      <c r="A157" s="62" t="s">
        <v>414</v>
      </c>
      <c r="B157" s="68" t="s">
        <v>35</v>
      </c>
      <c r="C157" s="29">
        <v>80</v>
      </c>
      <c r="D157" s="29"/>
      <c r="E157" s="30">
        <f t="shared" si="3"/>
        <v>0</v>
      </c>
      <c r="ZN157" t="s">
        <v>267</v>
      </c>
      <c r="ZO157" s="26" t="s">
        <v>268</v>
      </c>
    </row>
    <row r="158" spans="1:691" s="43" customFormat="1" x14ac:dyDescent="0.35">
      <c r="A158" s="61" t="s">
        <v>442</v>
      </c>
      <c r="B158" s="74" t="s">
        <v>35</v>
      </c>
      <c r="C158" s="42">
        <v>1</v>
      </c>
      <c r="D158" s="42"/>
      <c r="E158" s="30">
        <f t="shared" si="3"/>
        <v>0</v>
      </c>
      <c r="ZN158" s="43" t="s">
        <v>269</v>
      </c>
      <c r="ZO158" s="44" t="s">
        <v>270</v>
      </c>
    </row>
    <row r="159" spans="1:691" x14ac:dyDescent="0.35">
      <c r="A159" s="62" t="s">
        <v>415</v>
      </c>
      <c r="B159" s="68" t="s">
        <v>35</v>
      </c>
      <c r="C159" s="29">
        <v>77</v>
      </c>
      <c r="D159" s="29"/>
      <c r="E159" s="30">
        <f t="shared" si="3"/>
        <v>0</v>
      </c>
      <c r="ZN159" t="s">
        <v>271</v>
      </c>
      <c r="ZO159" s="26" t="s">
        <v>272</v>
      </c>
    </row>
    <row r="160" spans="1:691" s="43" customFormat="1" x14ac:dyDescent="0.35">
      <c r="A160" s="61" t="s">
        <v>447</v>
      </c>
      <c r="B160" s="74" t="s">
        <v>35</v>
      </c>
      <c r="C160" s="42">
        <v>15</v>
      </c>
      <c r="D160" s="42"/>
      <c r="E160" s="30">
        <f t="shared" si="3"/>
        <v>0</v>
      </c>
      <c r="ZN160" s="43" t="s">
        <v>273</v>
      </c>
      <c r="ZO160" s="44" t="s">
        <v>274</v>
      </c>
    </row>
    <row r="161" spans="1:691" s="43" customFormat="1" x14ac:dyDescent="0.35">
      <c r="A161" s="61" t="s">
        <v>275</v>
      </c>
      <c r="B161" s="74" t="s">
        <v>35</v>
      </c>
      <c r="C161" s="42">
        <v>96</v>
      </c>
      <c r="D161" s="42"/>
      <c r="E161" s="30">
        <f t="shared" si="3"/>
        <v>0</v>
      </c>
      <c r="ZN161" s="43" t="s">
        <v>276</v>
      </c>
      <c r="ZO161" s="44" t="s">
        <v>277</v>
      </c>
    </row>
    <row r="162" spans="1:691" x14ac:dyDescent="0.35">
      <c r="A162" s="62" t="s">
        <v>443</v>
      </c>
      <c r="B162" s="68" t="s">
        <v>35</v>
      </c>
      <c r="C162" s="29">
        <v>77</v>
      </c>
      <c r="D162" s="29"/>
      <c r="E162" s="30">
        <f t="shared" si="3"/>
        <v>0</v>
      </c>
      <c r="ZO162" s="26"/>
    </row>
    <row r="163" spans="1:691" s="43" customFormat="1" x14ac:dyDescent="0.35">
      <c r="A163" s="61" t="s">
        <v>444</v>
      </c>
      <c r="B163" s="74" t="s">
        <v>35</v>
      </c>
      <c r="C163" s="46">
        <v>77</v>
      </c>
      <c r="D163" s="46"/>
      <c r="E163" s="30">
        <f t="shared" si="3"/>
        <v>0</v>
      </c>
      <c r="ZO163" s="44"/>
    </row>
    <row r="164" spans="1:691" s="43" customFormat="1" x14ac:dyDescent="0.35">
      <c r="A164" s="62" t="s">
        <v>445</v>
      </c>
      <c r="B164" s="74" t="s">
        <v>35</v>
      </c>
      <c r="C164" s="46">
        <v>73</v>
      </c>
      <c r="D164" s="46"/>
      <c r="E164" s="30">
        <f t="shared" si="3"/>
        <v>0</v>
      </c>
      <c r="ZO164" s="44"/>
    </row>
    <row r="165" spans="1:691" s="43" customFormat="1" x14ac:dyDescent="0.35">
      <c r="A165" s="62" t="s">
        <v>446</v>
      </c>
      <c r="B165" s="74" t="s">
        <v>35</v>
      </c>
      <c r="C165" s="46">
        <v>35</v>
      </c>
      <c r="D165" s="46"/>
      <c r="E165" s="30">
        <f t="shared" si="3"/>
        <v>0</v>
      </c>
      <c r="ZO165" s="44"/>
    </row>
    <row r="166" spans="1:691" s="43" customFormat="1" x14ac:dyDescent="0.35">
      <c r="A166" s="63" t="s">
        <v>360</v>
      </c>
      <c r="B166" s="71"/>
      <c r="C166" s="52"/>
      <c r="D166" s="52"/>
      <c r="E166" s="30"/>
      <c r="ZN166" s="43" t="s">
        <v>278</v>
      </c>
      <c r="ZO166" s="44" t="s">
        <v>279</v>
      </c>
    </row>
    <row r="167" spans="1:691" s="43" customFormat="1" x14ac:dyDescent="0.35">
      <c r="A167" s="61" t="s">
        <v>353</v>
      </c>
      <c r="B167" s="74" t="s">
        <v>35</v>
      </c>
      <c r="C167" s="46">
        <v>86</v>
      </c>
      <c r="D167" s="46"/>
      <c r="E167" s="30">
        <f t="shared" si="3"/>
        <v>0</v>
      </c>
      <c r="ZO167" s="44"/>
    </row>
    <row r="168" spans="1:691" s="43" customFormat="1" x14ac:dyDescent="0.35">
      <c r="A168" s="61" t="s">
        <v>354</v>
      </c>
      <c r="B168" s="74" t="s">
        <v>390</v>
      </c>
      <c r="C168" s="46"/>
      <c r="D168" s="46"/>
      <c r="E168" s="30"/>
      <c r="ZO168" s="44"/>
    </row>
    <row r="169" spans="1:691" s="43" customFormat="1" x14ac:dyDescent="0.35">
      <c r="A169" s="61" t="s">
        <v>355</v>
      </c>
      <c r="B169" s="74" t="s">
        <v>35</v>
      </c>
      <c r="C169" s="46">
        <v>86</v>
      </c>
      <c r="D169" s="46"/>
      <c r="E169" s="30">
        <f t="shared" si="3"/>
        <v>0</v>
      </c>
      <c r="ZO169" s="44"/>
    </row>
    <row r="170" spans="1:691" s="43" customFormat="1" x14ac:dyDescent="0.35">
      <c r="A170" s="61" t="s">
        <v>356</v>
      </c>
      <c r="B170" s="74" t="s">
        <v>35</v>
      </c>
      <c r="C170" s="46">
        <v>1</v>
      </c>
      <c r="D170" s="46"/>
      <c r="E170" s="30">
        <f t="shared" si="3"/>
        <v>0</v>
      </c>
      <c r="ZO170" s="44"/>
    </row>
    <row r="171" spans="1:691" s="43" customFormat="1" x14ac:dyDescent="0.35">
      <c r="A171" s="63" t="s">
        <v>449</v>
      </c>
      <c r="B171" s="74"/>
      <c r="C171" s="46"/>
      <c r="D171" s="46"/>
      <c r="E171" s="30"/>
      <c r="ZO171" s="44"/>
    </row>
    <row r="172" spans="1:691" s="43" customFormat="1" x14ac:dyDescent="0.35">
      <c r="A172" s="64" t="s">
        <v>450</v>
      </c>
      <c r="B172" s="74" t="s">
        <v>35</v>
      </c>
      <c r="C172" s="46">
        <v>385</v>
      </c>
      <c r="D172" s="46"/>
      <c r="E172" s="30">
        <f t="shared" si="3"/>
        <v>0</v>
      </c>
      <c r="ZO172" s="44"/>
    </row>
    <row r="173" spans="1:691" s="43" customFormat="1" x14ac:dyDescent="0.35">
      <c r="A173" s="61" t="s">
        <v>357</v>
      </c>
      <c r="B173" s="74" t="s">
        <v>35</v>
      </c>
      <c r="C173" s="46">
        <v>62</v>
      </c>
      <c r="D173" s="46"/>
      <c r="E173" s="30">
        <f t="shared" si="3"/>
        <v>0</v>
      </c>
      <c r="ZO173" s="44"/>
    </row>
    <row r="174" spans="1:691" s="43" customFormat="1" x14ac:dyDescent="0.35">
      <c r="A174" s="61" t="s">
        <v>451</v>
      </c>
      <c r="B174" s="74" t="s">
        <v>35</v>
      </c>
      <c r="C174" s="46">
        <v>217</v>
      </c>
      <c r="D174" s="46"/>
      <c r="E174" s="30">
        <f t="shared" si="3"/>
        <v>0</v>
      </c>
      <c r="ZO174" s="44"/>
    </row>
    <row r="175" spans="1:691" s="43" customFormat="1" x14ac:dyDescent="0.35">
      <c r="A175" s="61" t="s">
        <v>452</v>
      </c>
      <c r="B175" s="74" t="s">
        <v>35</v>
      </c>
      <c r="C175" s="46">
        <v>109</v>
      </c>
      <c r="D175" s="46"/>
      <c r="E175" s="30">
        <f t="shared" si="3"/>
        <v>0</v>
      </c>
      <c r="ZO175" s="44"/>
    </row>
    <row r="176" spans="1:691" s="43" customFormat="1" x14ac:dyDescent="0.35">
      <c r="A176" s="61" t="s">
        <v>453</v>
      </c>
      <c r="B176" s="74" t="s">
        <v>35</v>
      </c>
      <c r="C176" s="46">
        <v>3</v>
      </c>
      <c r="D176" s="46"/>
      <c r="E176" s="30">
        <f t="shared" si="3"/>
        <v>0</v>
      </c>
      <c r="ZO176" s="44"/>
    </row>
    <row r="177" spans="1:691" x14ac:dyDescent="0.35">
      <c r="A177" s="33" t="s">
        <v>280</v>
      </c>
      <c r="B177" s="73"/>
      <c r="C177" s="24"/>
      <c r="D177" s="24"/>
      <c r="E177" s="34">
        <f>SUBTOTAL(109,E89:E176)</f>
        <v>0</v>
      </c>
      <c r="ZN177" t="s">
        <v>281</v>
      </c>
    </row>
    <row r="178" spans="1:691" x14ac:dyDescent="0.35">
      <c r="A178" s="35"/>
      <c r="B178" s="73"/>
      <c r="C178" s="24"/>
      <c r="D178" s="24"/>
      <c r="E178" s="22"/>
    </row>
    <row r="179" spans="1:691" x14ac:dyDescent="0.35">
      <c r="A179" s="23" t="s">
        <v>282</v>
      </c>
      <c r="B179" s="73"/>
      <c r="C179" s="24"/>
      <c r="D179" s="24"/>
      <c r="E179" s="25"/>
      <c r="ZN179" t="s">
        <v>283</v>
      </c>
      <c r="ZO179" s="26"/>
    </row>
    <row r="180" spans="1:691" x14ac:dyDescent="0.35">
      <c r="A180" s="27" t="s">
        <v>284</v>
      </c>
      <c r="B180" s="73" t="s">
        <v>390</v>
      </c>
      <c r="C180" s="24"/>
      <c r="D180" s="24"/>
      <c r="E180" s="25"/>
      <c r="ZN180" t="s">
        <v>285</v>
      </c>
      <c r="ZO180" s="26"/>
    </row>
    <row r="181" spans="1:691" x14ac:dyDescent="0.35">
      <c r="A181" s="65" t="s">
        <v>286</v>
      </c>
      <c r="B181" s="73"/>
      <c r="C181" s="24"/>
      <c r="D181" s="24"/>
      <c r="E181" s="25"/>
      <c r="ZN181" t="s">
        <v>287</v>
      </c>
      <c r="ZO181" s="26"/>
    </row>
    <row r="182" spans="1:691" x14ac:dyDescent="0.35">
      <c r="A182" s="66" t="s">
        <v>416</v>
      </c>
      <c r="B182" s="73"/>
      <c r="C182" s="24"/>
      <c r="D182" s="24"/>
      <c r="E182" s="25"/>
      <c r="ZO182" s="26"/>
    </row>
    <row r="183" spans="1:691" s="43" customFormat="1" x14ac:dyDescent="0.35">
      <c r="A183" s="82" t="s">
        <v>404</v>
      </c>
      <c r="B183" s="71" t="s">
        <v>182</v>
      </c>
      <c r="C183" s="42">
        <v>1</v>
      </c>
      <c r="D183" s="42"/>
      <c r="E183" s="30">
        <f t="shared" ref="E183:E226" si="4">ROUND(D183*C183,2)</f>
        <v>0</v>
      </c>
      <c r="ZO183" s="44"/>
    </row>
    <row r="184" spans="1:691" x14ac:dyDescent="0.35">
      <c r="A184" s="53" t="s">
        <v>425</v>
      </c>
      <c r="B184" s="68" t="s">
        <v>288</v>
      </c>
      <c r="C184" s="29">
        <v>30</v>
      </c>
      <c r="D184" s="29"/>
      <c r="E184" s="30">
        <f t="shared" si="4"/>
        <v>0</v>
      </c>
      <c r="ZN184" t="s">
        <v>289</v>
      </c>
      <c r="ZO184" s="26" t="s">
        <v>290</v>
      </c>
    </row>
    <row r="185" spans="1:691" x14ac:dyDescent="0.35">
      <c r="A185" s="53" t="s">
        <v>294</v>
      </c>
      <c r="B185" s="68" t="s">
        <v>35</v>
      </c>
      <c r="C185" s="29">
        <v>1</v>
      </c>
      <c r="D185" s="29"/>
      <c r="E185" s="30">
        <f t="shared" si="4"/>
        <v>0</v>
      </c>
      <c r="ZO185" s="26"/>
    </row>
    <row r="186" spans="1:691" x14ac:dyDescent="0.35">
      <c r="A186" s="53" t="s">
        <v>297</v>
      </c>
      <c r="B186" s="68" t="s">
        <v>35</v>
      </c>
      <c r="C186" s="29">
        <v>1</v>
      </c>
      <c r="D186" s="29"/>
      <c r="E186" s="30">
        <f t="shared" si="4"/>
        <v>0</v>
      </c>
      <c r="ZO186" s="26"/>
    </row>
    <row r="187" spans="1:691" x14ac:dyDescent="0.35">
      <c r="A187" s="53" t="s">
        <v>300</v>
      </c>
      <c r="B187" s="68" t="s">
        <v>35</v>
      </c>
      <c r="C187" s="29">
        <v>1</v>
      </c>
      <c r="D187" s="29"/>
      <c r="E187" s="30">
        <f t="shared" si="4"/>
        <v>0</v>
      </c>
      <c r="ZO187" s="26"/>
    </row>
    <row r="188" spans="1:691" x14ac:dyDescent="0.35">
      <c r="A188" s="58" t="s">
        <v>417</v>
      </c>
      <c r="B188" s="68"/>
      <c r="C188" s="29"/>
      <c r="D188" s="29"/>
      <c r="E188" s="30"/>
      <c r="ZO188" s="26"/>
    </row>
    <row r="189" spans="1:691" x14ac:dyDescent="0.35">
      <c r="A189" s="53" t="s">
        <v>454</v>
      </c>
      <c r="B189" s="68" t="s">
        <v>288</v>
      </c>
      <c r="C189" s="29">
        <v>12</v>
      </c>
      <c r="D189" s="29"/>
      <c r="E189" s="30">
        <f t="shared" si="4"/>
        <v>0</v>
      </c>
      <c r="ZO189" s="26"/>
    </row>
    <row r="190" spans="1:691" x14ac:dyDescent="0.35">
      <c r="A190" s="53" t="s">
        <v>418</v>
      </c>
      <c r="B190" s="68" t="s">
        <v>182</v>
      </c>
      <c r="C190" s="29">
        <v>1</v>
      </c>
      <c r="D190" s="29"/>
      <c r="E190" s="30">
        <f t="shared" si="4"/>
        <v>0</v>
      </c>
      <c r="ZO190" s="26"/>
    </row>
    <row r="191" spans="1:691" x14ac:dyDescent="0.35">
      <c r="A191" s="58" t="s">
        <v>419</v>
      </c>
      <c r="B191" s="68"/>
      <c r="C191" s="29"/>
      <c r="D191" s="29"/>
      <c r="E191" s="30"/>
      <c r="ZO191" s="26"/>
    </row>
    <row r="192" spans="1:691" x14ac:dyDescent="0.35">
      <c r="A192" s="53" t="s">
        <v>291</v>
      </c>
      <c r="B192" s="68" t="s">
        <v>35</v>
      </c>
      <c r="C192" s="29">
        <v>1</v>
      </c>
      <c r="D192" s="29"/>
      <c r="E192" s="30">
        <f t="shared" si="4"/>
        <v>0</v>
      </c>
      <c r="ZN192" t="s">
        <v>292</v>
      </c>
      <c r="ZO192" s="26" t="s">
        <v>293</v>
      </c>
    </row>
    <row r="193" spans="1:691" x14ac:dyDescent="0.35">
      <c r="A193" s="53" t="s">
        <v>294</v>
      </c>
      <c r="B193" s="68" t="s">
        <v>35</v>
      </c>
      <c r="C193" s="29">
        <v>1</v>
      </c>
      <c r="D193" s="29"/>
      <c r="E193" s="30">
        <f t="shared" si="4"/>
        <v>0</v>
      </c>
      <c r="ZN193" t="s">
        <v>295</v>
      </c>
      <c r="ZO193" s="26" t="s">
        <v>296</v>
      </c>
    </row>
    <row r="194" spans="1:691" x14ac:dyDescent="0.35">
      <c r="A194" s="53" t="s">
        <v>297</v>
      </c>
      <c r="B194" s="68" t="s">
        <v>35</v>
      </c>
      <c r="C194" s="29">
        <v>1</v>
      </c>
      <c r="D194" s="29"/>
      <c r="E194" s="30">
        <f t="shared" si="4"/>
        <v>0</v>
      </c>
      <c r="ZN194" t="s">
        <v>298</v>
      </c>
      <c r="ZO194" s="26" t="s">
        <v>299</v>
      </c>
    </row>
    <row r="195" spans="1:691" x14ac:dyDescent="0.35">
      <c r="A195" s="53" t="s">
        <v>300</v>
      </c>
      <c r="B195" s="68" t="s">
        <v>35</v>
      </c>
      <c r="C195" s="29">
        <v>1</v>
      </c>
      <c r="D195" s="29"/>
      <c r="E195" s="30">
        <f t="shared" si="4"/>
        <v>0</v>
      </c>
      <c r="ZN195" t="s">
        <v>301</v>
      </c>
      <c r="ZO195" s="26" t="s">
        <v>302</v>
      </c>
    </row>
    <row r="196" spans="1:691" x14ac:dyDescent="0.35">
      <c r="A196" s="53" t="s">
        <v>455</v>
      </c>
      <c r="B196" s="68" t="s">
        <v>288</v>
      </c>
      <c r="C196" s="29">
        <v>12</v>
      </c>
      <c r="D196" s="29"/>
      <c r="E196" s="30">
        <f t="shared" si="4"/>
        <v>0</v>
      </c>
      <c r="ZO196" s="26"/>
    </row>
    <row r="197" spans="1:691" s="43" customFormat="1" x14ac:dyDescent="0.35">
      <c r="A197" s="76" t="s">
        <v>456</v>
      </c>
      <c r="B197" s="74" t="s">
        <v>182</v>
      </c>
      <c r="C197" s="42">
        <v>1</v>
      </c>
      <c r="D197" s="42"/>
      <c r="E197" s="30">
        <f t="shared" si="4"/>
        <v>0</v>
      </c>
      <c r="ZO197" s="44"/>
    </row>
    <row r="198" spans="1:691" x14ac:dyDescent="0.35">
      <c r="A198" s="58" t="s">
        <v>420</v>
      </c>
      <c r="B198" s="68"/>
      <c r="C198" s="29"/>
      <c r="D198" s="29"/>
      <c r="E198" s="30"/>
      <c r="ZO198" s="26"/>
    </row>
    <row r="199" spans="1:691" x14ac:dyDescent="0.35">
      <c r="A199" s="53" t="s">
        <v>294</v>
      </c>
      <c r="B199" s="68" t="s">
        <v>35</v>
      </c>
      <c r="C199" s="29">
        <v>1</v>
      </c>
      <c r="D199" s="29"/>
      <c r="E199" s="30">
        <f t="shared" si="4"/>
        <v>0</v>
      </c>
      <c r="ZN199" t="s">
        <v>15</v>
      </c>
      <c r="ZO199" s="26" t="s">
        <v>296</v>
      </c>
    </row>
    <row r="200" spans="1:691" x14ac:dyDescent="0.35">
      <c r="A200" s="53" t="s">
        <v>297</v>
      </c>
      <c r="B200" s="68" t="s">
        <v>35</v>
      </c>
      <c r="C200" s="29">
        <v>1</v>
      </c>
      <c r="D200" s="29"/>
      <c r="E200" s="30">
        <f t="shared" si="4"/>
        <v>0</v>
      </c>
      <c r="ZN200" t="s">
        <v>15</v>
      </c>
      <c r="ZO200" s="26" t="s">
        <v>299</v>
      </c>
    </row>
    <row r="201" spans="1:691" x14ac:dyDescent="0.35">
      <c r="A201" s="53" t="s">
        <v>300</v>
      </c>
      <c r="B201" s="68" t="s">
        <v>35</v>
      </c>
      <c r="C201" s="29">
        <v>1</v>
      </c>
      <c r="D201" s="29"/>
      <c r="E201" s="30">
        <f t="shared" si="4"/>
        <v>0</v>
      </c>
      <c r="ZN201" t="s">
        <v>15</v>
      </c>
      <c r="ZO201" s="26" t="s">
        <v>302</v>
      </c>
    </row>
    <row r="202" spans="1:691" x14ac:dyDescent="0.35">
      <c r="A202" s="57"/>
      <c r="B202" s="68"/>
      <c r="C202" s="29"/>
      <c r="D202" s="29"/>
      <c r="E202" s="30"/>
      <c r="ZO202" s="26"/>
    </row>
    <row r="203" spans="1:691" ht="15" customHeight="1" x14ac:dyDescent="0.35">
      <c r="A203" s="58" t="s">
        <v>421</v>
      </c>
      <c r="B203" s="68"/>
      <c r="C203" s="29"/>
      <c r="D203" s="29"/>
      <c r="E203" s="30"/>
      <c r="ZO203" s="26"/>
    </row>
    <row r="204" spans="1:691" s="43" customFormat="1" x14ac:dyDescent="0.35">
      <c r="A204" s="76" t="s">
        <v>422</v>
      </c>
      <c r="B204" s="74" t="s">
        <v>35</v>
      </c>
      <c r="C204" s="42">
        <v>2</v>
      </c>
      <c r="D204" s="42"/>
      <c r="E204" s="30">
        <f t="shared" si="4"/>
        <v>0</v>
      </c>
      <c r="ZO204" s="44"/>
    </row>
    <row r="205" spans="1:691" s="43" customFormat="1" x14ac:dyDescent="0.35">
      <c r="A205" s="56" t="s">
        <v>457</v>
      </c>
      <c r="B205" s="74" t="s">
        <v>288</v>
      </c>
      <c r="C205" s="42">
        <v>4</v>
      </c>
      <c r="D205" s="42"/>
      <c r="E205" s="30">
        <f t="shared" si="4"/>
        <v>0</v>
      </c>
      <c r="ZN205" s="43" t="s">
        <v>15</v>
      </c>
      <c r="ZO205" s="44" t="s">
        <v>290</v>
      </c>
    </row>
    <row r="206" spans="1:691" s="43" customFormat="1" x14ac:dyDescent="0.35">
      <c r="A206" s="76" t="s">
        <v>423</v>
      </c>
      <c r="B206" s="74" t="s">
        <v>35</v>
      </c>
      <c r="C206" s="42">
        <v>2</v>
      </c>
      <c r="D206" s="42"/>
      <c r="E206" s="30">
        <f t="shared" si="4"/>
        <v>0</v>
      </c>
      <c r="ZO206" s="44"/>
    </row>
    <row r="207" spans="1:691" x14ac:dyDescent="0.35">
      <c r="A207" s="57"/>
      <c r="B207" s="68"/>
      <c r="C207" s="29"/>
      <c r="D207" s="29"/>
      <c r="E207" s="30"/>
      <c r="ZO207" s="26"/>
    </row>
    <row r="208" spans="1:691" ht="13" customHeight="1" x14ac:dyDescent="0.35">
      <c r="A208" s="54" t="s">
        <v>458</v>
      </c>
      <c r="B208" s="73"/>
      <c r="C208" s="24"/>
      <c r="D208" s="24"/>
      <c r="E208" s="30"/>
      <c r="ZN208" t="s">
        <v>303</v>
      </c>
      <c r="ZO208" s="26"/>
    </row>
    <row r="209" spans="1:691" x14ac:dyDescent="0.35">
      <c r="A209" s="53" t="s">
        <v>304</v>
      </c>
      <c r="B209" s="68" t="s">
        <v>288</v>
      </c>
      <c r="C209" s="36">
        <v>36</v>
      </c>
      <c r="D209" s="36"/>
      <c r="E209" s="30">
        <f t="shared" si="4"/>
        <v>0</v>
      </c>
      <c r="ZN209" t="s">
        <v>305</v>
      </c>
      <c r="ZO209" s="26" t="s">
        <v>306</v>
      </c>
    </row>
    <row r="210" spans="1:691" x14ac:dyDescent="0.35">
      <c r="A210" s="53" t="s">
        <v>307</v>
      </c>
      <c r="B210" s="68" t="s">
        <v>182</v>
      </c>
      <c r="C210" s="36">
        <v>24</v>
      </c>
      <c r="D210" s="36"/>
      <c r="E210" s="30">
        <f t="shared" si="4"/>
        <v>0</v>
      </c>
      <c r="ZN210" t="s">
        <v>308</v>
      </c>
      <c r="ZO210" s="26" t="s">
        <v>309</v>
      </c>
    </row>
    <row r="211" spans="1:691" x14ac:dyDescent="0.35">
      <c r="A211" s="57" t="s">
        <v>468</v>
      </c>
      <c r="B211" s="68" t="s">
        <v>288</v>
      </c>
      <c r="C211" s="36">
        <v>96</v>
      </c>
      <c r="D211" s="36"/>
      <c r="E211" s="30">
        <f t="shared" si="4"/>
        <v>0</v>
      </c>
      <c r="ZO211" s="26"/>
    </row>
    <row r="212" spans="1:691" x14ac:dyDescent="0.35">
      <c r="A212" s="54" t="s">
        <v>467</v>
      </c>
      <c r="B212" s="68"/>
      <c r="C212" s="36"/>
      <c r="D212" s="36"/>
      <c r="E212" s="30"/>
      <c r="ZO212" s="26"/>
    </row>
    <row r="213" spans="1:691" s="43" customFormat="1" ht="14" customHeight="1" x14ac:dyDescent="0.35">
      <c r="A213" s="56" t="s">
        <v>466</v>
      </c>
      <c r="B213" s="74" t="s">
        <v>182</v>
      </c>
      <c r="C213" s="81">
        <v>1</v>
      </c>
      <c r="D213" s="81"/>
      <c r="E213" s="30">
        <f t="shared" si="4"/>
        <v>0</v>
      </c>
      <c r="ZN213" s="43" t="s">
        <v>310</v>
      </c>
      <c r="ZO213" s="44" t="s">
        <v>311</v>
      </c>
    </row>
    <row r="214" spans="1:691" s="43" customFormat="1" x14ac:dyDescent="0.35">
      <c r="A214" s="76"/>
      <c r="B214" s="74"/>
      <c r="C214" s="81"/>
      <c r="D214" s="81"/>
      <c r="E214" s="30"/>
      <c r="ZO214" s="44"/>
    </row>
    <row r="215" spans="1:691" s="43" customFormat="1" x14ac:dyDescent="0.35">
      <c r="A215" s="58" t="s">
        <v>464</v>
      </c>
      <c r="B215" s="74"/>
      <c r="C215" s="81"/>
      <c r="D215" s="81"/>
      <c r="E215" s="30"/>
      <c r="ZO215" s="44"/>
    </row>
    <row r="216" spans="1:691" s="43" customFormat="1" x14ac:dyDescent="0.35">
      <c r="A216" s="76" t="s">
        <v>465</v>
      </c>
      <c r="B216" s="74" t="s">
        <v>182</v>
      </c>
      <c r="C216" s="81">
        <v>1</v>
      </c>
      <c r="D216" s="81"/>
      <c r="E216" s="30">
        <f t="shared" si="4"/>
        <v>0</v>
      </c>
      <c r="ZO216" s="44"/>
    </row>
    <row r="217" spans="1:691" x14ac:dyDescent="0.35">
      <c r="A217" s="54" t="s">
        <v>312</v>
      </c>
      <c r="B217" s="73"/>
      <c r="C217" s="24"/>
      <c r="D217" s="24"/>
      <c r="E217" s="30"/>
      <c r="ZN217" t="s">
        <v>313</v>
      </c>
      <c r="ZO217" s="26"/>
    </row>
    <row r="218" spans="1:691" s="43" customFormat="1" x14ac:dyDescent="0.35">
      <c r="A218" s="56" t="s">
        <v>424</v>
      </c>
      <c r="B218" s="74" t="s">
        <v>182</v>
      </c>
      <c r="C218" s="42">
        <v>1</v>
      </c>
      <c r="D218" s="42"/>
      <c r="E218" s="30">
        <f t="shared" si="4"/>
        <v>0</v>
      </c>
      <c r="ZN218" s="43" t="s">
        <v>314</v>
      </c>
      <c r="ZO218" s="44" t="s">
        <v>315</v>
      </c>
    </row>
    <row r="219" spans="1:691" x14ac:dyDescent="0.35">
      <c r="A219" s="57"/>
      <c r="B219" s="68"/>
      <c r="C219" s="29"/>
      <c r="D219" s="29"/>
      <c r="E219" s="30"/>
      <c r="ZO219" s="26"/>
    </row>
    <row r="220" spans="1:691" x14ac:dyDescent="0.35">
      <c r="A220" s="54" t="s">
        <v>316</v>
      </c>
      <c r="B220" s="73"/>
      <c r="C220" s="24"/>
      <c r="D220" s="24"/>
      <c r="E220" s="30"/>
      <c r="ZN220" t="s">
        <v>317</v>
      </c>
      <c r="ZO220" s="26"/>
    </row>
    <row r="221" spans="1:691" ht="23" x14ac:dyDescent="0.35">
      <c r="A221" s="53" t="s">
        <v>318</v>
      </c>
      <c r="B221" s="68" t="s">
        <v>319</v>
      </c>
      <c r="C221" s="29">
        <v>2</v>
      </c>
      <c r="D221" s="29"/>
      <c r="E221" s="30">
        <f t="shared" si="4"/>
        <v>0</v>
      </c>
      <c r="ZN221" t="s">
        <v>320</v>
      </c>
      <c r="ZO221" s="26" t="s">
        <v>321</v>
      </c>
    </row>
    <row r="222" spans="1:691" x14ac:dyDescent="0.35">
      <c r="A222" s="53" t="s">
        <v>322</v>
      </c>
      <c r="B222" s="68" t="s">
        <v>323</v>
      </c>
      <c r="C222" s="29">
        <v>2</v>
      </c>
      <c r="D222" s="29"/>
      <c r="E222" s="30">
        <f t="shared" si="4"/>
        <v>0</v>
      </c>
      <c r="ZN222" t="s">
        <v>324</v>
      </c>
      <c r="ZO222" s="26" t="s">
        <v>325</v>
      </c>
    </row>
    <row r="223" spans="1:691" x14ac:dyDescent="0.35">
      <c r="A223" s="53" t="s">
        <v>326</v>
      </c>
      <c r="B223" s="68" t="s">
        <v>327</v>
      </c>
      <c r="C223" s="29">
        <v>2</v>
      </c>
      <c r="D223" s="29"/>
      <c r="E223" s="30">
        <f t="shared" si="4"/>
        <v>0</v>
      </c>
      <c r="ZN223" t="s">
        <v>328</v>
      </c>
      <c r="ZO223" s="26" t="s">
        <v>329</v>
      </c>
    </row>
    <row r="224" spans="1:691" x14ac:dyDescent="0.35">
      <c r="A224" s="53" t="s">
        <v>330</v>
      </c>
      <c r="B224" s="68" t="s">
        <v>331</v>
      </c>
      <c r="C224" s="29">
        <v>2</v>
      </c>
      <c r="D224" s="29"/>
      <c r="E224" s="30">
        <f t="shared" si="4"/>
        <v>0</v>
      </c>
      <c r="ZN224" t="s">
        <v>332</v>
      </c>
      <c r="ZO224" s="26" t="s">
        <v>333</v>
      </c>
    </row>
    <row r="225" spans="1:691" s="43" customFormat="1" x14ac:dyDescent="0.35">
      <c r="A225" s="56" t="s">
        <v>459</v>
      </c>
      <c r="B225" s="74" t="s">
        <v>35</v>
      </c>
      <c r="C225" s="42">
        <v>2</v>
      </c>
      <c r="D225" s="42"/>
      <c r="E225" s="30">
        <f t="shared" si="4"/>
        <v>0</v>
      </c>
      <c r="ZO225" s="44"/>
    </row>
    <row r="226" spans="1:691" x14ac:dyDescent="0.35">
      <c r="A226" s="53" t="s">
        <v>334</v>
      </c>
      <c r="B226" s="68" t="s">
        <v>35</v>
      </c>
      <c r="C226" s="29">
        <v>1</v>
      </c>
      <c r="D226" s="29"/>
      <c r="E226" s="30">
        <f t="shared" si="4"/>
        <v>0</v>
      </c>
      <c r="ZO226" s="26"/>
    </row>
    <row r="227" spans="1:691" x14ac:dyDescent="0.35">
      <c r="A227" s="31"/>
      <c r="B227" s="73"/>
      <c r="C227" s="24"/>
      <c r="D227" s="24"/>
      <c r="E227" s="30"/>
    </row>
    <row r="228" spans="1:691" x14ac:dyDescent="0.35">
      <c r="A228" s="33" t="s">
        <v>335</v>
      </c>
      <c r="B228" s="73"/>
      <c r="C228" s="24"/>
      <c r="D228" s="24"/>
      <c r="E228" s="34">
        <f>SUBTOTAL(109,E180:E227)</f>
        <v>0</v>
      </c>
      <c r="ZN228" t="s">
        <v>336</v>
      </c>
    </row>
    <row r="229" spans="1:691" x14ac:dyDescent="0.35">
      <c r="A229" s="35"/>
      <c r="B229" s="73"/>
      <c r="C229" s="24"/>
      <c r="D229" s="24"/>
      <c r="E229" s="22"/>
    </row>
    <row r="230" spans="1:691" x14ac:dyDescent="0.35">
      <c r="A230" s="37"/>
      <c r="B230" s="75"/>
      <c r="C230" s="38"/>
      <c r="D230" s="38"/>
      <c r="E230" s="32"/>
    </row>
    <row r="231" spans="1:691" x14ac:dyDescent="0.35">
      <c r="A231" s="39"/>
      <c r="B231" s="69"/>
      <c r="C231" s="39"/>
      <c r="D231" s="39"/>
      <c r="E231" s="39"/>
    </row>
    <row r="232" spans="1:691" x14ac:dyDescent="0.35">
      <c r="A232" s="1" t="s">
        <v>362</v>
      </c>
      <c r="E232" s="40">
        <f>SUBTOTAL(109,E4:E230)</f>
        <v>0</v>
      </c>
      <c r="ZN232" t="s">
        <v>337</v>
      </c>
    </row>
    <row r="233" spans="1:691" x14ac:dyDescent="0.35">
      <c r="A233" s="1" t="s">
        <v>470</v>
      </c>
      <c r="E233" s="40">
        <f>(E232*20/100)</f>
        <v>0</v>
      </c>
      <c r="ZN233" t="s">
        <v>338</v>
      </c>
    </row>
    <row r="234" spans="1:691" x14ac:dyDescent="0.35">
      <c r="A234" s="1" t="s">
        <v>339</v>
      </c>
      <c r="E234" s="40">
        <f>E232+E233</f>
        <v>0</v>
      </c>
      <c r="ZN234" t="s">
        <v>340</v>
      </c>
    </row>
    <row r="235" spans="1:691" x14ac:dyDescent="0.35">
      <c r="E235" s="40"/>
    </row>
    <row r="236" spans="1:691" x14ac:dyDescent="0.35">
      <c r="E236" s="40"/>
    </row>
  </sheetData>
  <mergeCells count="1">
    <mergeCell ref="A1:E1"/>
  </mergeCells>
  <phoneticPr fontId="29" type="noConversion"/>
  <printOptions horizontalCentered="1"/>
  <pageMargins left="0.08" right="0.08" top="0.06" bottom="0.08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Récap. général</vt:lpstr>
      <vt:lpstr>Lot N°01 CFO CFA</vt:lpstr>
      <vt:lpstr>'Lot N°01 CFO CFA'!Impression_des_titres</vt:lpstr>
      <vt:lpstr>'Lot N°01 CFO CFA'!Zone_d_impression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SSANNY</dc:creator>
  <cp:lastModifiedBy>SSANNY@csi.local</cp:lastModifiedBy>
  <dcterms:created xsi:type="dcterms:W3CDTF">2026-02-16T18:14:47Z</dcterms:created>
  <dcterms:modified xsi:type="dcterms:W3CDTF">2026-03-26T13:44:02Z</dcterms:modified>
</cp:coreProperties>
</file>